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E11" i="1"/>
  <c r="F46" i="1"/>
  <c r="H46" i="1"/>
  <c r="I13" i="1" l="1"/>
  <c r="H152" i="1" l="1"/>
  <c r="G152" i="1"/>
  <c r="F152" i="1"/>
  <c r="E152" i="1"/>
  <c r="J151" i="1"/>
  <c r="J152" i="1" s="1"/>
  <c r="I151" i="1"/>
  <c r="I152" i="1" s="1"/>
  <c r="H149" i="1"/>
  <c r="G149" i="1"/>
  <c r="F149" i="1"/>
  <c r="E149" i="1"/>
  <c r="J148" i="1"/>
  <c r="I148" i="1"/>
  <c r="J147" i="1"/>
  <c r="I147" i="1"/>
  <c r="J146" i="1"/>
  <c r="J149" i="1" s="1"/>
  <c r="I146" i="1"/>
  <c r="I149" i="1" s="1"/>
  <c r="H144" i="1"/>
  <c r="G144" i="1"/>
  <c r="F144" i="1"/>
  <c r="E144" i="1"/>
  <c r="J143" i="1"/>
  <c r="I143" i="1"/>
  <c r="J142" i="1"/>
  <c r="J144" i="1" s="1"/>
  <c r="I142" i="1"/>
  <c r="I144" i="1" s="1"/>
  <c r="I138" i="1"/>
  <c r="J138" i="1"/>
  <c r="H140" i="1"/>
  <c r="G140" i="1"/>
  <c r="F140" i="1"/>
  <c r="E140" i="1"/>
  <c r="J139" i="1"/>
  <c r="I139" i="1"/>
  <c r="J137" i="1"/>
  <c r="I137" i="1"/>
  <c r="I140" i="1" s="1"/>
  <c r="H135" i="1"/>
  <c r="G135" i="1"/>
  <c r="F135" i="1"/>
  <c r="E135" i="1"/>
  <c r="J134" i="1"/>
  <c r="J135" i="1" s="1"/>
  <c r="I134" i="1"/>
  <c r="I135" i="1" s="1"/>
  <c r="H132" i="1"/>
  <c r="G132" i="1"/>
  <c r="F132" i="1"/>
  <c r="E132" i="1"/>
  <c r="J131" i="1"/>
  <c r="J132" i="1" s="1"/>
  <c r="I131" i="1"/>
  <c r="I132" i="1" s="1"/>
  <c r="H129" i="1"/>
  <c r="G129" i="1"/>
  <c r="F129" i="1"/>
  <c r="E129" i="1"/>
  <c r="J128" i="1"/>
  <c r="J129" i="1" s="1"/>
  <c r="I128" i="1"/>
  <c r="I129" i="1" s="1"/>
  <c r="H126" i="1"/>
  <c r="G126" i="1"/>
  <c r="F126" i="1"/>
  <c r="E126" i="1"/>
  <c r="J125" i="1"/>
  <c r="J126" i="1" s="1"/>
  <c r="I125" i="1"/>
  <c r="I126" i="1" s="1"/>
  <c r="H123" i="1"/>
  <c r="G123" i="1"/>
  <c r="F123" i="1"/>
  <c r="E123" i="1"/>
  <c r="J122" i="1"/>
  <c r="J123" i="1" s="1"/>
  <c r="I122" i="1"/>
  <c r="I123" i="1" s="1"/>
  <c r="H120" i="1"/>
  <c r="G120" i="1"/>
  <c r="F120" i="1"/>
  <c r="E120" i="1"/>
  <c r="J119" i="1"/>
  <c r="J120" i="1" s="1"/>
  <c r="I119" i="1"/>
  <c r="I120" i="1" s="1"/>
  <c r="H117" i="1"/>
  <c r="G117" i="1"/>
  <c r="F117" i="1"/>
  <c r="E117" i="1"/>
  <c r="J116" i="1"/>
  <c r="J117" i="1" s="1"/>
  <c r="I116" i="1"/>
  <c r="I117" i="1" s="1"/>
  <c r="H114" i="1"/>
  <c r="G114" i="1"/>
  <c r="F114" i="1"/>
  <c r="E114" i="1"/>
  <c r="J113" i="1"/>
  <c r="J114" i="1" s="1"/>
  <c r="I113" i="1"/>
  <c r="I114" i="1" s="1"/>
  <c r="H111" i="1"/>
  <c r="G111" i="1"/>
  <c r="F111" i="1"/>
  <c r="E111" i="1"/>
  <c r="J110" i="1"/>
  <c r="J111" i="1" s="1"/>
  <c r="I110" i="1"/>
  <c r="I111" i="1" s="1"/>
  <c r="H108" i="1"/>
  <c r="G108" i="1"/>
  <c r="F108" i="1"/>
  <c r="E108" i="1"/>
  <c r="J107" i="1"/>
  <c r="J108" i="1" s="1"/>
  <c r="I107" i="1"/>
  <c r="I108" i="1" s="1"/>
  <c r="H105" i="1"/>
  <c r="G105" i="1"/>
  <c r="F105" i="1"/>
  <c r="E105" i="1"/>
  <c r="J104" i="1"/>
  <c r="J105" i="1" s="1"/>
  <c r="I104" i="1"/>
  <c r="I105" i="1" s="1"/>
  <c r="H102" i="1"/>
  <c r="G102" i="1"/>
  <c r="F102" i="1"/>
  <c r="E102" i="1"/>
  <c r="J101" i="1"/>
  <c r="J102" i="1" s="1"/>
  <c r="I101" i="1"/>
  <c r="I102" i="1" s="1"/>
  <c r="H99" i="1"/>
  <c r="G99" i="1"/>
  <c r="F99" i="1"/>
  <c r="E99" i="1"/>
  <c r="J98" i="1"/>
  <c r="J99" i="1" s="1"/>
  <c r="I98" i="1"/>
  <c r="I99" i="1" s="1"/>
  <c r="H96" i="1"/>
  <c r="G96" i="1"/>
  <c r="F96" i="1"/>
  <c r="E96" i="1"/>
  <c r="J95" i="1"/>
  <c r="J96" i="1" s="1"/>
  <c r="I95" i="1"/>
  <c r="I96" i="1" s="1"/>
  <c r="H93" i="1"/>
  <c r="G93" i="1"/>
  <c r="F93" i="1"/>
  <c r="E93" i="1"/>
  <c r="J92" i="1"/>
  <c r="I92" i="1"/>
  <c r="J91" i="1"/>
  <c r="J93" i="1" s="1"/>
  <c r="I91" i="1"/>
  <c r="I93" i="1" s="1"/>
  <c r="J140" i="1" l="1"/>
  <c r="H89" i="1"/>
  <c r="G89" i="1"/>
  <c r="F89" i="1"/>
  <c r="E89" i="1"/>
  <c r="J88" i="1"/>
  <c r="I88" i="1"/>
  <c r="J87" i="1"/>
  <c r="I87" i="1"/>
  <c r="J86" i="1"/>
  <c r="I86" i="1"/>
  <c r="J85" i="1"/>
  <c r="I85" i="1"/>
  <c r="J84" i="1"/>
  <c r="I84" i="1"/>
  <c r="J83" i="1"/>
  <c r="J89" i="1" s="1"/>
  <c r="I83" i="1"/>
  <c r="I89" i="1" s="1"/>
  <c r="H81" i="1"/>
  <c r="G81" i="1"/>
  <c r="F81" i="1"/>
  <c r="E81" i="1"/>
  <c r="J80" i="1"/>
  <c r="J81" i="1" s="1"/>
  <c r="I80" i="1"/>
  <c r="I81" i="1" s="1"/>
  <c r="H78" i="1"/>
  <c r="G78" i="1"/>
  <c r="F78" i="1"/>
  <c r="E78" i="1"/>
  <c r="J77" i="1"/>
  <c r="J78" i="1" s="1"/>
  <c r="I77" i="1"/>
  <c r="I78" i="1" s="1"/>
  <c r="H75" i="1" l="1"/>
  <c r="G75" i="1"/>
  <c r="F75" i="1"/>
  <c r="E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J75" i="1" s="1"/>
  <c r="I66" i="1"/>
  <c r="H64" i="1"/>
  <c r="G64" i="1"/>
  <c r="F64" i="1"/>
  <c r="E64" i="1"/>
  <c r="J63" i="1"/>
  <c r="J64" i="1" s="1"/>
  <c r="I63" i="1"/>
  <c r="I64" i="1" s="1"/>
  <c r="I75" i="1" l="1"/>
  <c r="H61" i="1"/>
  <c r="G61" i="1"/>
  <c r="F61" i="1"/>
  <c r="E61" i="1"/>
  <c r="J60" i="1"/>
  <c r="J61" i="1" s="1"/>
  <c r="I60" i="1"/>
  <c r="I61" i="1" s="1"/>
  <c r="H58" i="1" l="1"/>
  <c r="G58" i="1"/>
  <c r="F58" i="1"/>
  <c r="E58" i="1"/>
  <c r="J57" i="1"/>
  <c r="J58" i="1" s="1"/>
  <c r="I57" i="1"/>
  <c r="I58" i="1" s="1"/>
  <c r="I54" i="1"/>
  <c r="J54" i="1"/>
  <c r="J53" i="1"/>
  <c r="I53" i="1"/>
  <c r="F55" i="1"/>
  <c r="G55" i="1"/>
  <c r="H55" i="1"/>
  <c r="E55" i="1"/>
  <c r="J55" i="1" l="1"/>
  <c r="I55" i="1"/>
  <c r="I49" i="1"/>
  <c r="J49" i="1"/>
  <c r="I50" i="1"/>
  <c r="J50" i="1"/>
  <c r="J48" i="1"/>
  <c r="I48" i="1"/>
  <c r="F51" i="1"/>
  <c r="F153" i="1" s="1"/>
  <c r="G51" i="1"/>
  <c r="H51" i="1"/>
  <c r="E51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J33" i="1"/>
  <c r="I33" i="1"/>
  <c r="I51" i="1" l="1"/>
  <c r="J51" i="1"/>
  <c r="G46" i="1"/>
  <c r="G153" i="1" s="1"/>
  <c r="H153" i="1"/>
  <c r="I46" i="1"/>
  <c r="I153" i="1" s="1"/>
  <c r="J46" i="1"/>
  <c r="J153" i="1" s="1"/>
  <c r="E46" i="1"/>
  <c r="E153" i="1" s="1"/>
  <c r="I28" i="1" l="1"/>
  <c r="I29" i="1"/>
  <c r="I30" i="1"/>
  <c r="J27" i="1"/>
  <c r="J28" i="1"/>
  <c r="J29" i="1"/>
  <c r="J30" i="1"/>
  <c r="I27" i="1"/>
  <c r="I23" i="1"/>
  <c r="J21" i="1"/>
  <c r="I21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2" i="1"/>
  <c r="J22" i="1"/>
  <c r="J23" i="1"/>
  <c r="I24" i="1"/>
  <c r="J24" i="1"/>
  <c r="I25" i="1"/>
  <c r="J25" i="1"/>
  <c r="I26" i="1"/>
  <c r="J26" i="1"/>
  <c r="J13" i="1"/>
  <c r="J11" i="1" l="1"/>
  <c r="I11" i="1"/>
</calcChain>
</file>

<file path=xl/sharedStrings.xml><?xml version="1.0" encoding="utf-8"?>
<sst xmlns="http://schemas.openxmlformats.org/spreadsheetml/2006/main" count="132" uniqueCount="89">
  <si>
    <t>Код програмної класифікації видатків та кредитування бюджету/код економічної класифікації видатків бюджету або код кредитування бюджету</t>
  </si>
  <si>
    <t>Код функціональної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</si>
  <si>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</si>
  <si>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Загальний фонд</t>
  </si>
  <si>
    <t>Спеціальний фонд</t>
  </si>
  <si>
    <t>Разом</t>
  </si>
  <si>
    <t>Видатки всього за головним розпорядником коштів місцевого бюджету: в т.ч.</t>
  </si>
  <si>
    <t>Всього</t>
  </si>
  <si>
    <t>Інша діяльність у сфері державного управління</t>
  </si>
  <si>
    <t>РАЗОМ</t>
  </si>
  <si>
    <r>
      <t>ІНФОРМАЦІЯ
про бюджет за бюджетними програмами з деталізацією  за кодами
економічної класифікації видатків бюджету або класифікації кредитування бюджету)
 Виконавчого комітету Нововолинської міської ради
(найменування головного розпорядника коштів державного бюджету
за _20</t>
    </r>
    <r>
      <rPr>
        <b/>
        <u/>
        <sz val="12"/>
        <color theme="1"/>
        <rFont val="Times New Roman"/>
        <family val="1"/>
        <charset val="204"/>
      </rPr>
      <t>24</t>
    </r>
    <r>
      <rPr>
        <b/>
        <sz val="12"/>
        <color theme="1"/>
        <rFont val="Times New Roman"/>
        <family val="1"/>
        <charset val="204"/>
      </rPr>
      <t xml:space="preserve">_ рік
</t>
    </r>
  </si>
  <si>
    <t>план на 2024 рік з урахуванням внесених змін</t>
  </si>
  <si>
    <t>касове виконання за 2024 рік</t>
  </si>
  <si>
    <t>тис.грн.</t>
  </si>
  <si>
    <t>0210150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</si>
  <si>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</si>
  <si>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</si>
  <si>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</si>
  <si>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</si>
  <si>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0212010</t>
  </si>
  <si>
    <t>0731</t>
  </si>
  <si>
    <t>0212100</t>
  </si>
  <si>
    <t>Стоматологічна допомога населенню</t>
  </si>
  <si>
    <t>0212111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</si>
  <si>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</si>
  <si>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</si>
  <si>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0722</t>
  </si>
  <si>
    <t>0213112</t>
  </si>
  <si>
    <t>Заходи державної політики з питань дітей та їх соціального захисту</t>
  </si>
  <si>
    <t>0213121</t>
  </si>
  <si>
    <t>Утримання та забезпечення діяльності центрів соціальних служб для сім’ї, дітей та молоді</t>
  </si>
  <si>
    <t>0213123</t>
  </si>
  <si>
    <t>Заходи державної політики з питань сім'ї</t>
  </si>
  <si>
    <t>0213131</t>
  </si>
  <si>
    <t>Здійснення заходів та реалізація проектів на виконання Державної цільової соціальної програми «Молодь України»</t>
  </si>
  <si>
    <t>0213133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</si>
  <si>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</si>
  <si>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Багатопрофільна стаціонарна медична допомога</t>
  </si>
  <si>
    <t>0214082</t>
  </si>
  <si>
    <t>Інші заходи в галузі культури і мистецтва</t>
  </si>
  <si>
    <t>0829</t>
  </si>
  <si>
    <t>0215012</t>
  </si>
  <si>
    <t>Проведення навчально-тренувальних зборів і змагань з неолімпійських видів спорту</t>
  </si>
  <si>
    <t>0810</t>
  </si>
  <si>
    <t>0215041</t>
  </si>
  <si>
    <t>Розвиток та підтримка доступної спортивної інфраструктури</t>
  </si>
  <si>
    <t>0215061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</si>
  <si>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</si>
  <si>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0215062</t>
  </si>
  <si>
    <t>Підтримка спорту вищих досягнень та організацій, які здійснюють фізкультурно-спортивну діяльність в регіоні</t>
  </si>
  <si>
    <t>0217110</t>
  </si>
  <si>
    <t>Реалізація програм в галузі сільського господарства</t>
  </si>
  <si>
    <t>0421</t>
  </si>
  <si>
    <t>0217130</t>
  </si>
  <si>
    <t>Здійснення  заходів із землеустрою</t>
  </si>
  <si>
    <t>0217322</t>
  </si>
  <si>
    <t>Будівництво медичних установ та закладів</t>
  </si>
  <si>
    <t>0443</t>
  </si>
  <si>
    <t>0217330</t>
  </si>
  <si>
    <t>Будівництво інших об'єктів комунальної власності</t>
  </si>
  <si>
    <t>0217350</t>
  </si>
  <si>
    <t>Розроблення схем планування та забудови територій (містобудівної документації)</t>
  </si>
  <si>
    <t>0217370</t>
  </si>
  <si>
    <t>Реалізація інших заходів щодо соціально-економічного розвитку територій</t>
  </si>
  <si>
    <t>0490</t>
  </si>
  <si>
    <t>0217610</t>
  </si>
  <si>
    <t>Сприяння розвитку малого та середнього підприємництва</t>
  </si>
  <si>
    <t>0411</t>
  </si>
  <si>
    <t>0217650</t>
  </si>
  <si>
    <t>Проведення експертної грошової оцінки земельної ділянки чи права на неї</t>
  </si>
  <si>
    <t>0217680</t>
  </si>
  <si>
    <t>Членські внески до асоціацій органів місцевого самоврядування</t>
  </si>
  <si>
    <t>0217693</t>
  </si>
  <si>
    <t>Інші заходи, пов'язані з економічною діяльністю</t>
  </si>
  <si>
    <t>0218110</t>
  </si>
  <si>
    <t>Заходи із запобігання та ліквідації надзвичайних ситуацій та наслідків стихійного лиха</t>
  </si>
  <si>
    <t>0320</t>
  </si>
  <si>
    <t>Заходи та роботи з мобілізаційної підготовки місцевого значення</t>
  </si>
  <si>
    <t>0380</t>
  </si>
  <si>
    <t>0218220</t>
  </si>
  <si>
    <t>0218240</t>
  </si>
  <si>
    <t>Заходи та роботи з територіальної оборони</t>
  </si>
  <si>
    <t>Надання пільгових довгострокових кредитів молодим сім'ям та одиноким молодим громадянам на будівництво/реконструкцію/придбанняжитла</t>
  </si>
  <si>
    <t>1060</t>
  </si>
  <si>
    <t>0218821</t>
  </si>
  <si>
    <t xml:space="preserve">                                                                                                                                         (підпис)                                                                    </t>
  </si>
  <si>
    <t xml:space="preserve">    Міський голова                                                                                        _____________________                           Борис КАРПУС</t>
  </si>
  <si>
    <t xml:space="preserve">    Начальник відділу бухгалтерського обліку</t>
  </si>
  <si>
    <t xml:space="preserve">    та звітності                                                                                            _____________________                                  Тетяна ВЕРБИЦЬКА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</si>
</sst>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3" fillId="0" borderId="0" xfId="0" applyFont="1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4" xfId="0" quotePrefix="1" applyFont="1" applyBorder="1" applyAlignment="1">
      <alignment vertical="center" wrapText="1"/>
    </xf>
    <xf numFmtId="0" fontId="2" fillId="0" borderId="8" xfId="0" quotePrefix="1" applyFont="1" applyFill="1" applyBorder="1" applyAlignment="1">
      <alignment horizontal="center" vertical="center" wrapText="1"/>
    </xf>
    <xf numFmtId="0" fontId="4" fillId="0" borderId="0" xfId="0" applyFont="1"/>
    <xf numFmtId="164" fontId="2" fillId="0" borderId="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2" fillId="0" borderId="8" xfId="0" quotePrefix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justify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2" fillId="0" borderId="15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15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1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tabSelected="1" topLeftCell="A6" workbookViewId="0">
      <pane ySplit="7" topLeftCell="A13" activePane="bottomLeft" state="frozen"/>
      <selection activeCell="A6" sqref="A6"/>
      <selection pane="bottomLeft" activeCell="C31" sqref="C31:J31"/>
    </sheetView>
  </sheetViews>
  <sheetFormatPr defaultRowHeight="15" x14ac:dyDescent="0.25"/>
  <cols>
    <col min="1" max="1" width="21.7109375" customWidth="1"/>
    <col min="2" max="2" width="23.5703125" customWidth="1"/>
    <col min="5" max="5" width="20.42578125" customWidth="1"/>
    <col min="6" max="6" width="14.28515625" customWidth="1"/>
    <col min="7" max="7" width="16.28515625" customWidth="1"/>
    <col min="8" max="8" width="14.85546875" customWidth="1"/>
    <col min="9" max="9" width="17" customWidth="1"/>
    <col min="10" max="10" width="19" customWidth="1"/>
  </cols>
  <sheetData>
    <row r="1" spans="1:10" s="2" customFormat="1" ht="15.75" x14ac:dyDescent="0.25">
      <c r="A1" s="42" t="s">
        <v>10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s="2" customFormat="1" ht="15.7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0" s="2" customFormat="1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</row>
    <row r="4" spans="1:10" s="2" customFormat="1" ht="71.25" customHeight="1" thickBot="1" x14ac:dyDescent="0.3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 s="2" customFormat="1" ht="26.25" customHeight="1" thickBot="1" x14ac:dyDescent="0.3">
      <c r="A5" s="13"/>
      <c r="B5" s="13"/>
      <c r="C5" s="13"/>
      <c r="D5" s="13"/>
      <c r="E5" s="14"/>
      <c r="F5" s="14"/>
      <c r="G5" s="14"/>
      <c r="H5" s="14"/>
      <c r="I5" s="14"/>
      <c r="J5" s="14" t="s">
        <v>13</v>
      </c>
    </row>
    <row r="6" spans="1:10" s="2" customFormat="1" ht="137.25" customHeight="1" thickBot="1" x14ac:dyDescent="0.3">
      <c r="A6" s="45" t="s">
        <v>0</v>
      </c>
      <c r="B6" s="45" t="s">
        <v>1</v>
      </c>
      <c r="C6" s="48" t="s">
        <v>2</v>
      </c>
      <c r="D6" s="70"/>
      <c r="E6" s="62" t="s">
        <v>3</v>
      </c>
      <c r="F6" s="63"/>
      <c r="G6" s="62" t="s">
        <v>4</v>
      </c>
      <c r="H6" s="63"/>
      <c r="I6" s="62" t="s">
        <v>5</v>
      </c>
      <c r="J6" s="63"/>
    </row>
    <row r="7" spans="1:10" s="2" customFormat="1" ht="47.25" customHeight="1" x14ac:dyDescent="0.25">
      <c r="A7" s="46"/>
      <c r="B7" s="46"/>
      <c r="C7" s="49"/>
      <c r="D7" s="71"/>
      <c r="E7" s="45" t="s">
        <v>11</v>
      </c>
      <c r="F7" s="45" t="s">
        <v>12</v>
      </c>
      <c r="G7" s="48" t="s">
        <v>11</v>
      </c>
      <c r="H7" s="45" t="s">
        <v>12</v>
      </c>
      <c r="I7" s="48" t="s">
        <v>11</v>
      </c>
      <c r="J7" s="45" t="s">
        <v>12</v>
      </c>
    </row>
    <row r="8" spans="1:10" s="2" customFormat="1" ht="15.75" x14ac:dyDescent="0.25">
      <c r="A8" s="46"/>
      <c r="B8" s="46"/>
      <c r="C8" s="49"/>
      <c r="D8" s="71"/>
      <c r="E8" s="46"/>
      <c r="F8" s="46"/>
      <c r="G8" s="49"/>
      <c r="H8" s="46"/>
      <c r="I8" s="49"/>
      <c r="J8" s="46"/>
    </row>
    <row r="9" spans="1:10" s="2" customFormat="1" ht="16.5" thickBot="1" x14ac:dyDescent="0.3">
      <c r="A9" s="47"/>
      <c r="B9" s="47"/>
      <c r="C9" s="50"/>
      <c r="D9" s="72"/>
      <c r="E9" s="47"/>
      <c r="F9" s="47"/>
      <c r="G9" s="50"/>
      <c r="H9" s="47"/>
      <c r="I9" s="50"/>
      <c r="J9" s="47"/>
    </row>
    <row r="10" spans="1:10" s="2" customFormat="1" ht="16.5" thickBot="1" x14ac:dyDescent="0.3">
      <c r="A10" s="3">
        <v>1</v>
      </c>
      <c r="B10" s="1">
        <v>2</v>
      </c>
      <c r="C10" s="62">
        <v>3</v>
      </c>
      <c r="D10" s="63"/>
      <c r="E10" s="1">
        <v>4</v>
      </c>
      <c r="F10" s="1">
        <v>5</v>
      </c>
      <c r="G10" s="8">
        <v>6</v>
      </c>
      <c r="H10" s="3">
        <v>7</v>
      </c>
      <c r="I10" s="1">
        <v>8</v>
      </c>
      <c r="J10" s="1">
        <v>9</v>
      </c>
    </row>
    <row r="11" spans="1:10" s="2" customFormat="1" ht="15.75" x14ac:dyDescent="0.25">
      <c r="A11" s="64" t="s">
        <v>6</v>
      </c>
      <c r="B11" s="65"/>
      <c r="C11" s="65"/>
      <c r="D11" s="66"/>
      <c r="E11" s="58">
        <f>E13+E14+E15+E16+E17+E18+E19+E20+E21+E22+E23+E24+E25+E26+E27+E28+E29+E30</f>
        <v>81662.8</v>
      </c>
      <c r="F11" s="58">
        <f>F13+F14+F15+F16+F17+F18+F19+F20+F21+F22+F23+F24+F25+F26+F27+F28+F29+F30</f>
        <v>78415.099999999991</v>
      </c>
      <c r="G11" s="58">
        <f>G13+G14+G15+G16+G17+G18+G19+G20+G21+G22+G23+G24+G25+G26+G27+G28+G29+G30</f>
        <v>23156</v>
      </c>
      <c r="H11" s="58">
        <f>H13+H14+H15+H16+H17+H18+H19+H20+H21+H22+H23+H24+H25+H26+H27+H28+H29+H30</f>
        <v>17634.7</v>
      </c>
      <c r="I11" s="58">
        <f>SUM(I13:I30)</f>
        <v>104818.8</v>
      </c>
      <c r="J11" s="60">
        <f>SUM(J13:J30)</f>
        <v>96049.799999999988</v>
      </c>
    </row>
    <row r="12" spans="1:10" s="2" customFormat="1" ht="16.5" thickBot="1" x14ac:dyDescent="0.3">
      <c r="A12" s="67"/>
      <c r="B12" s="68"/>
      <c r="C12" s="68"/>
      <c r="D12" s="69"/>
      <c r="E12" s="59"/>
      <c r="F12" s="59"/>
      <c r="G12" s="59"/>
      <c r="H12" s="59"/>
      <c r="I12" s="59"/>
      <c r="J12" s="61"/>
    </row>
    <row r="13" spans="1:10" s="2" customFormat="1" ht="20.25" customHeight="1" thickBot="1" x14ac:dyDescent="0.3">
      <c r="A13" s="3">
        <v>2111</v>
      </c>
      <c r="B13" s="1"/>
      <c r="C13" s="56"/>
      <c r="D13" s="57"/>
      <c r="E13" s="10">
        <v>31458.1</v>
      </c>
      <c r="F13" s="10">
        <v>31407.4</v>
      </c>
      <c r="G13" s="11"/>
      <c r="H13" s="12"/>
      <c r="I13" s="10">
        <f>E13+G13</f>
        <v>31458.1</v>
      </c>
      <c r="J13" s="10">
        <f>F13+H13</f>
        <v>31407.4</v>
      </c>
    </row>
    <row r="14" spans="1:10" s="2" customFormat="1" ht="19.5" customHeight="1" thickBot="1" x14ac:dyDescent="0.3">
      <c r="A14" s="3">
        <v>2120</v>
      </c>
      <c r="B14" s="1"/>
      <c r="C14" s="56"/>
      <c r="D14" s="57"/>
      <c r="E14" s="10">
        <v>6751.5</v>
      </c>
      <c r="F14" s="10">
        <v>6733.7</v>
      </c>
      <c r="G14" s="11"/>
      <c r="H14" s="12"/>
      <c r="I14" s="10">
        <f t="shared" ref="I14:I30" si="0">E14+G14</f>
        <v>6751.5</v>
      </c>
      <c r="J14" s="10">
        <f t="shared" ref="J14:J30" si="1">F14+H14</f>
        <v>6733.7</v>
      </c>
    </row>
    <row r="15" spans="1:10" s="2" customFormat="1" ht="18.75" customHeight="1" thickBot="1" x14ac:dyDescent="0.3">
      <c r="A15" s="3">
        <v>2210</v>
      </c>
      <c r="B15" s="1"/>
      <c r="C15" s="56"/>
      <c r="D15" s="57"/>
      <c r="E15" s="10">
        <v>10896.5</v>
      </c>
      <c r="F15" s="10">
        <v>10101.1</v>
      </c>
      <c r="G15" s="11"/>
      <c r="H15" s="12"/>
      <c r="I15" s="10">
        <f t="shared" si="0"/>
        <v>10896.5</v>
      </c>
      <c r="J15" s="10">
        <f t="shared" si="1"/>
        <v>10101.1</v>
      </c>
    </row>
    <row r="16" spans="1:10" s="2" customFormat="1" ht="19.5" customHeight="1" thickBot="1" x14ac:dyDescent="0.3">
      <c r="A16" s="3">
        <v>2240</v>
      </c>
      <c r="B16" s="1"/>
      <c r="C16" s="56"/>
      <c r="D16" s="57"/>
      <c r="E16" s="10">
        <v>6654.3</v>
      </c>
      <c r="F16" s="10">
        <v>5778.5</v>
      </c>
      <c r="G16" s="11"/>
      <c r="H16" s="12"/>
      <c r="I16" s="10">
        <f t="shared" si="0"/>
        <v>6654.3</v>
      </c>
      <c r="J16" s="10">
        <f t="shared" si="1"/>
        <v>5778.5</v>
      </c>
    </row>
    <row r="17" spans="1:10" s="2" customFormat="1" ht="20.25" customHeight="1" thickBot="1" x14ac:dyDescent="0.3">
      <c r="A17" s="3">
        <v>2250</v>
      </c>
      <c r="B17" s="1"/>
      <c r="C17" s="56"/>
      <c r="D17" s="57"/>
      <c r="E17" s="10">
        <v>135.19999999999999</v>
      </c>
      <c r="F17" s="10">
        <v>119.3</v>
      </c>
      <c r="G17" s="11"/>
      <c r="H17" s="12"/>
      <c r="I17" s="10">
        <f t="shared" si="0"/>
        <v>135.19999999999999</v>
      </c>
      <c r="J17" s="10">
        <f t="shared" si="1"/>
        <v>119.3</v>
      </c>
    </row>
    <row r="18" spans="1:10" s="2" customFormat="1" ht="21" customHeight="1" thickBot="1" x14ac:dyDescent="0.3">
      <c r="A18" s="3">
        <v>2271</v>
      </c>
      <c r="B18" s="1"/>
      <c r="C18" s="56"/>
      <c r="D18" s="57"/>
      <c r="E18" s="10">
        <v>1585</v>
      </c>
      <c r="F18" s="10">
        <v>1364.7</v>
      </c>
      <c r="G18" s="11"/>
      <c r="H18" s="12"/>
      <c r="I18" s="10">
        <f t="shared" si="0"/>
        <v>1585</v>
      </c>
      <c r="J18" s="10">
        <f t="shared" si="1"/>
        <v>1364.7</v>
      </c>
    </row>
    <row r="19" spans="1:10" s="2" customFormat="1" ht="20.25" customHeight="1" thickBot="1" x14ac:dyDescent="0.3">
      <c r="A19" s="3">
        <v>2272</v>
      </c>
      <c r="B19" s="1"/>
      <c r="C19" s="56"/>
      <c r="D19" s="57"/>
      <c r="E19" s="10">
        <v>55</v>
      </c>
      <c r="F19" s="10">
        <v>45.8</v>
      </c>
      <c r="G19" s="11"/>
      <c r="H19" s="12"/>
      <c r="I19" s="10">
        <f t="shared" si="0"/>
        <v>55</v>
      </c>
      <c r="J19" s="10">
        <f t="shared" si="1"/>
        <v>45.8</v>
      </c>
    </row>
    <row r="20" spans="1:10" s="2" customFormat="1" ht="20.25" customHeight="1" thickBot="1" x14ac:dyDescent="0.3">
      <c r="A20" s="3">
        <v>2273</v>
      </c>
      <c r="B20" s="1"/>
      <c r="C20" s="56"/>
      <c r="D20" s="57"/>
      <c r="E20" s="10">
        <v>830</v>
      </c>
      <c r="F20" s="10">
        <v>534.1</v>
      </c>
      <c r="G20" s="11"/>
      <c r="H20" s="12"/>
      <c r="I20" s="10">
        <f t="shared" si="0"/>
        <v>830</v>
      </c>
      <c r="J20" s="10">
        <f t="shared" si="1"/>
        <v>534.1</v>
      </c>
    </row>
    <row r="21" spans="1:10" s="2" customFormat="1" ht="21" customHeight="1" thickBot="1" x14ac:dyDescent="0.3">
      <c r="A21" s="3">
        <v>2274</v>
      </c>
      <c r="B21" s="1"/>
      <c r="C21" s="16"/>
      <c r="D21" s="17"/>
      <c r="E21" s="10">
        <v>149.6</v>
      </c>
      <c r="F21" s="10">
        <v>105</v>
      </c>
      <c r="G21" s="11"/>
      <c r="H21" s="12"/>
      <c r="I21" s="10">
        <f t="shared" si="0"/>
        <v>149.6</v>
      </c>
      <c r="J21" s="10">
        <f t="shared" si="1"/>
        <v>105</v>
      </c>
    </row>
    <row r="22" spans="1:10" s="2" customFormat="1" ht="19.5" customHeight="1" thickBot="1" x14ac:dyDescent="0.3">
      <c r="A22" s="3">
        <v>2275</v>
      </c>
      <c r="B22" s="1"/>
      <c r="C22" s="56"/>
      <c r="D22" s="57"/>
      <c r="E22" s="10">
        <v>3.1</v>
      </c>
      <c r="F22" s="10">
        <v>2.5</v>
      </c>
      <c r="G22" s="11"/>
      <c r="H22" s="12"/>
      <c r="I22" s="10">
        <f t="shared" si="0"/>
        <v>3.1</v>
      </c>
      <c r="J22" s="10">
        <f t="shared" si="1"/>
        <v>2.5</v>
      </c>
    </row>
    <row r="23" spans="1:10" s="2" customFormat="1" ht="21" customHeight="1" thickBot="1" x14ac:dyDescent="0.3">
      <c r="A23" s="3">
        <v>2282</v>
      </c>
      <c r="B23" s="1"/>
      <c r="C23" s="56"/>
      <c r="D23" s="57"/>
      <c r="E23" s="10">
        <v>1239.8</v>
      </c>
      <c r="F23" s="10">
        <v>1156.7</v>
      </c>
      <c r="G23" s="11"/>
      <c r="H23" s="12"/>
      <c r="I23" s="10">
        <f>E23+G23</f>
        <v>1239.8</v>
      </c>
      <c r="J23" s="10">
        <f t="shared" si="1"/>
        <v>1156.7</v>
      </c>
    </row>
    <row r="24" spans="1:10" s="2" customFormat="1" ht="18.75" customHeight="1" thickBot="1" x14ac:dyDescent="0.3">
      <c r="A24" s="3">
        <v>2610</v>
      </c>
      <c r="B24" s="1"/>
      <c r="C24" s="56"/>
      <c r="D24" s="57"/>
      <c r="E24" s="10">
        <v>20627.7</v>
      </c>
      <c r="F24" s="10">
        <v>19818.8</v>
      </c>
      <c r="G24" s="11"/>
      <c r="H24" s="12"/>
      <c r="I24" s="10">
        <f t="shared" si="0"/>
        <v>20627.7</v>
      </c>
      <c r="J24" s="10">
        <f t="shared" si="1"/>
        <v>19818.8</v>
      </c>
    </row>
    <row r="25" spans="1:10" s="2" customFormat="1" ht="21" customHeight="1" thickBot="1" x14ac:dyDescent="0.3">
      <c r="A25" s="3">
        <v>2800</v>
      </c>
      <c r="B25" s="1"/>
      <c r="C25" s="56"/>
      <c r="D25" s="57"/>
      <c r="E25" s="10">
        <v>1277</v>
      </c>
      <c r="F25" s="10">
        <v>1247.5</v>
      </c>
      <c r="G25" s="11"/>
      <c r="H25" s="12"/>
      <c r="I25" s="10">
        <f t="shared" si="0"/>
        <v>1277</v>
      </c>
      <c r="J25" s="10">
        <f t="shared" si="1"/>
        <v>1247.5</v>
      </c>
    </row>
    <row r="26" spans="1:10" s="2" customFormat="1" ht="21" customHeight="1" thickBot="1" x14ac:dyDescent="0.3">
      <c r="A26" s="3">
        <v>3110</v>
      </c>
      <c r="B26" s="1"/>
      <c r="C26" s="56"/>
      <c r="D26" s="57"/>
      <c r="E26" s="10"/>
      <c r="F26" s="10"/>
      <c r="G26" s="10">
        <v>12567</v>
      </c>
      <c r="H26" s="10">
        <v>8808.5</v>
      </c>
      <c r="I26" s="10">
        <f t="shared" si="0"/>
        <v>12567</v>
      </c>
      <c r="J26" s="10">
        <f t="shared" si="1"/>
        <v>8808.5</v>
      </c>
    </row>
    <row r="27" spans="1:10" s="2" customFormat="1" ht="19.5" customHeight="1" thickBot="1" x14ac:dyDescent="0.3">
      <c r="A27" s="3">
        <v>3122</v>
      </c>
      <c r="B27" s="1"/>
      <c r="C27" s="16"/>
      <c r="D27" s="17"/>
      <c r="E27" s="10"/>
      <c r="F27" s="10"/>
      <c r="G27" s="10">
        <v>1713</v>
      </c>
      <c r="H27" s="10">
        <v>0</v>
      </c>
      <c r="I27" s="10">
        <f t="shared" si="0"/>
        <v>1713</v>
      </c>
      <c r="J27" s="10">
        <f t="shared" si="1"/>
        <v>0</v>
      </c>
    </row>
    <row r="28" spans="1:10" s="2" customFormat="1" ht="18.75" customHeight="1" thickBot="1" x14ac:dyDescent="0.3">
      <c r="A28" s="3">
        <v>3142</v>
      </c>
      <c r="B28" s="1"/>
      <c r="C28" s="16"/>
      <c r="D28" s="17"/>
      <c r="E28" s="10"/>
      <c r="F28" s="10"/>
      <c r="G28" s="10">
        <v>210</v>
      </c>
      <c r="H28" s="10">
        <v>163.19999999999999</v>
      </c>
      <c r="I28" s="10">
        <f t="shared" si="0"/>
        <v>210</v>
      </c>
      <c r="J28" s="10">
        <f t="shared" si="1"/>
        <v>163.19999999999999</v>
      </c>
    </row>
    <row r="29" spans="1:10" s="2" customFormat="1" ht="19.5" customHeight="1" thickBot="1" x14ac:dyDescent="0.3">
      <c r="A29" s="3">
        <v>3210</v>
      </c>
      <c r="B29" s="1"/>
      <c r="C29" s="16"/>
      <c r="D29" s="17"/>
      <c r="E29" s="10"/>
      <c r="F29" s="10"/>
      <c r="G29" s="10">
        <v>8663</v>
      </c>
      <c r="H29" s="10">
        <v>8663</v>
      </c>
      <c r="I29" s="10">
        <f t="shared" si="0"/>
        <v>8663</v>
      </c>
      <c r="J29" s="10">
        <f t="shared" si="1"/>
        <v>8663</v>
      </c>
    </row>
    <row r="30" spans="1:10" s="2" customFormat="1" ht="21" customHeight="1" thickBot="1" x14ac:dyDescent="0.3">
      <c r="A30" s="3">
        <v>4113</v>
      </c>
      <c r="B30" s="1"/>
      <c r="C30" s="16"/>
      <c r="D30" s="17"/>
      <c r="E30" s="10"/>
      <c r="F30" s="10"/>
      <c r="G30" s="10">
        <v>3</v>
      </c>
      <c r="H30" s="10">
        <v>0</v>
      </c>
      <c r="I30" s="10">
        <f t="shared" si="0"/>
        <v>3</v>
      </c>
      <c r="J30" s="10">
        <f t="shared" si="1"/>
        <v>0</v>
      </c>
    </row>
    <row r="31" spans="1:10" s="2" customFormat="1" ht="16.5" thickBot="1" x14ac:dyDescent="0.3">
      <c r="A31" s="4"/>
      <c r="B31" s="1"/>
      <c r="C31" s="53"/>
      <c r="D31" s="54"/>
      <c r="E31" s="54"/>
      <c r="F31" s="54"/>
      <c r="G31" s="54"/>
      <c r="H31" s="54"/>
      <c r="I31" s="54"/>
      <c r="J31" s="55"/>
    </row>
    <row r="32" spans="1:10" s="20" customFormat="1" ht="30.75" customHeight="1" thickBot="1" x14ac:dyDescent="0.3">
      <c r="A32" s="18" t="s">
        <v>14</v>
      </c>
      <c r="B32" s="19" t="s">
        <v>15</v>
      </c>
      <c r="C32" s="35" t="s">
        <v>16</v>
      </c>
      <c r="D32" s="36"/>
      <c r="E32" s="36"/>
      <c r="F32" s="36"/>
      <c r="G32" s="36"/>
      <c r="H32" s="36"/>
      <c r="I32" s="36"/>
      <c r="J32" s="37"/>
    </row>
    <row r="33" spans="1:10" s="2" customFormat="1" ht="16.5" thickBot="1" x14ac:dyDescent="0.3">
      <c r="A33" s="3">
        <v>2111</v>
      </c>
      <c r="B33" s="1"/>
      <c r="C33" s="40"/>
      <c r="D33" s="41"/>
      <c r="E33" s="10">
        <v>30244.6</v>
      </c>
      <c r="F33" s="29">
        <v>30199.7</v>
      </c>
      <c r="G33" s="11"/>
      <c r="H33" s="24"/>
      <c r="I33" s="10">
        <f t="shared" ref="I33" si="2">E33+G33</f>
        <v>30244.6</v>
      </c>
      <c r="J33" s="10">
        <f t="shared" ref="J33" si="3">F33+H33</f>
        <v>30199.7</v>
      </c>
    </row>
    <row r="34" spans="1:10" s="2" customFormat="1" ht="16.5" thickBot="1" x14ac:dyDescent="0.3">
      <c r="A34" s="3">
        <v>2120</v>
      </c>
      <c r="B34" s="1"/>
      <c r="C34" s="40"/>
      <c r="D34" s="41"/>
      <c r="E34" s="10">
        <v>6498.2</v>
      </c>
      <c r="F34" s="10">
        <v>6481.6</v>
      </c>
      <c r="G34" s="11"/>
      <c r="H34" s="12"/>
      <c r="I34" s="10">
        <f t="shared" ref="I34:I45" si="4">E34+G34</f>
        <v>6498.2</v>
      </c>
      <c r="J34" s="10">
        <f t="shared" ref="J34:J45" si="5">F34+H34</f>
        <v>6481.6</v>
      </c>
    </row>
    <row r="35" spans="1:10" s="2" customFormat="1" ht="16.5" thickBot="1" x14ac:dyDescent="0.3">
      <c r="A35" s="3">
        <v>2210</v>
      </c>
      <c r="B35" s="1"/>
      <c r="C35" s="40"/>
      <c r="D35" s="41"/>
      <c r="E35" s="10">
        <v>1611.5</v>
      </c>
      <c r="F35" s="10">
        <v>1428.5</v>
      </c>
      <c r="G35" s="11"/>
      <c r="H35" s="12"/>
      <c r="I35" s="10">
        <f t="shared" si="4"/>
        <v>1611.5</v>
      </c>
      <c r="J35" s="10">
        <f t="shared" si="5"/>
        <v>1428.5</v>
      </c>
    </row>
    <row r="36" spans="1:10" s="2" customFormat="1" ht="16.5" thickBot="1" x14ac:dyDescent="0.3">
      <c r="A36" s="3">
        <v>2240</v>
      </c>
      <c r="B36" s="1"/>
      <c r="C36" s="40"/>
      <c r="D36" s="41"/>
      <c r="E36" s="10">
        <v>3068.8</v>
      </c>
      <c r="F36" s="10">
        <v>2880.3</v>
      </c>
      <c r="G36" s="11"/>
      <c r="H36" s="12"/>
      <c r="I36" s="10">
        <f t="shared" si="4"/>
        <v>3068.8</v>
      </c>
      <c r="J36" s="10">
        <f t="shared" si="5"/>
        <v>2880.3</v>
      </c>
    </row>
    <row r="37" spans="1:10" s="2" customFormat="1" ht="16.5" thickBot="1" x14ac:dyDescent="0.3">
      <c r="A37" s="3">
        <v>2250</v>
      </c>
      <c r="B37" s="1"/>
      <c r="C37" s="40"/>
      <c r="D37" s="41"/>
      <c r="E37" s="10">
        <v>130</v>
      </c>
      <c r="F37" s="10">
        <v>118.7</v>
      </c>
      <c r="G37" s="11"/>
      <c r="H37" s="12"/>
      <c r="I37" s="10">
        <f t="shared" si="4"/>
        <v>130</v>
      </c>
      <c r="J37" s="10">
        <f t="shared" si="5"/>
        <v>118.7</v>
      </c>
    </row>
    <row r="38" spans="1:10" s="2" customFormat="1" ht="16.5" thickBot="1" x14ac:dyDescent="0.3">
      <c r="A38" s="3">
        <v>2271</v>
      </c>
      <c r="B38" s="1"/>
      <c r="C38" s="40"/>
      <c r="D38" s="41"/>
      <c r="E38" s="10">
        <v>1547.1</v>
      </c>
      <c r="F38" s="10">
        <v>1331.4</v>
      </c>
      <c r="G38" s="11"/>
      <c r="H38" s="12"/>
      <c r="I38" s="10">
        <f t="shared" si="4"/>
        <v>1547.1</v>
      </c>
      <c r="J38" s="10">
        <f t="shared" si="5"/>
        <v>1331.4</v>
      </c>
    </row>
    <row r="39" spans="1:10" s="2" customFormat="1" ht="16.5" thickBot="1" x14ac:dyDescent="0.3">
      <c r="A39" s="3">
        <v>2272</v>
      </c>
      <c r="B39" s="1"/>
      <c r="C39" s="40"/>
      <c r="D39" s="41"/>
      <c r="E39" s="10">
        <v>48.6</v>
      </c>
      <c r="F39" s="10">
        <v>44.8</v>
      </c>
      <c r="G39" s="11"/>
      <c r="H39" s="12"/>
      <c r="I39" s="10">
        <f t="shared" si="4"/>
        <v>48.6</v>
      </c>
      <c r="J39" s="10">
        <f t="shared" si="5"/>
        <v>44.8</v>
      </c>
    </row>
    <row r="40" spans="1:10" s="2" customFormat="1" ht="16.5" thickBot="1" x14ac:dyDescent="0.3">
      <c r="A40" s="3">
        <v>2273</v>
      </c>
      <c r="B40" s="1"/>
      <c r="C40" s="40"/>
      <c r="D40" s="41"/>
      <c r="E40" s="10">
        <v>546.20000000000005</v>
      </c>
      <c r="F40" s="10">
        <v>478</v>
      </c>
      <c r="G40" s="11"/>
      <c r="H40" s="12"/>
      <c r="I40" s="10">
        <f t="shared" si="4"/>
        <v>546.20000000000005</v>
      </c>
      <c r="J40" s="10">
        <f t="shared" si="5"/>
        <v>478</v>
      </c>
    </row>
    <row r="41" spans="1:10" s="2" customFormat="1" ht="16.5" thickBot="1" x14ac:dyDescent="0.3">
      <c r="A41" s="3">
        <v>2274</v>
      </c>
      <c r="B41" s="1"/>
      <c r="C41" s="11"/>
      <c r="D41" s="22"/>
      <c r="E41" s="10">
        <v>149.6</v>
      </c>
      <c r="F41" s="10">
        <v>105</v>
      </c>
      <c r="G41" s="11"/>
      <c r="H41" s="12"/>
      <c r="I41" s="10">
        <f t="shared" si="4"/>
        <v>149.6</v>
      </c>
      <c r="J41" s="10">
        <f t="shared" si="5"/>
        <v>105</v>
      </c>
    </row>
    <row r="42" spans="1:10" s="2" customFormat="1" ht="16.5" thickBot="1" x14ac:dyDescent="0.3">
      <c r="A42" s="3">
        <v>2275</v>
      </c>
      <c r="B42" s="1"/>
      <c r="C42" s="40"/>
      <c r="D42" s="41"/>
      <c r="E42" s="10">
        <v>2.4</v>
      </c>
      <c r="F42" s="10">
        <v>2.2000000000000002</v>
      </c>
      <c r="G42" s="11"/>
      <c r="H42" s="12"/>
      <c r="I42" s="10">
        <f t="shared" si="4"/>
        <v>2.4</v>
      </c>
      <c r="J42" s="10">
        <f t="shared" si="5"/>
        <v>2.2000000000000002</v>
      </c>
    </row>
    <row r="43" spans="1:10" s="2" customFormat="1" ht="16.5" thickBot="1" x14ac:dyDescent="0.3">
      <c r="A43" s="3">
        <v>2282</v>
      </c>
      <c r="B43" s="1"/>
      <c r="C43" s="40"/>
      <c r="D43" s="41"/>
      <c r="E43" s="10">
        <v>26.4</v>
      </c>
      <c r="F43" s="10">
        <v>14.8</v>
      </c>
      <c r="G43" s="11"/>
      <c r="H43" s="12"/>
      <c r="I43" s="10">
        <f t="shared" si="4"/>
        <v>26.4</v>
      </c>
      <c r="J43" s="10">
        <f t="shared" si="5"/>
        <v>14.8</v>
      </c>
    </row>
    <row r="44" spans="1:10" s="2" customFormat="1" ht="16.5" thickBot="1" x14ac:dyDescent="0.3">
      <c r="A44" s="3">
        <v>2800</v>
      </c>
      <c r="B44" s="1"/>
      <c r="C44" s="40"/>
      <c r="D44" s="41"/>
      <c r="E44" s="10">
        <v>30</v>
      </c>
      <c r="F44" s="10">
        <v>21.4</v>
      </c>
      <c r="G44" s="11"/>
      <c r="H44" s="12"/>
      <c r="I44" s="10">
        <f t="shared" si="4"/>
        <v>30</v>
      </c>
      <c r="J44" s="10">
        <f t="shared" si="5"/>
        <v>21.4</v>
      </c>
    </row>
    <row r="45" spans="1:10" s="2" customFormat="1" ht="16.5" thickBot="1" x14ac:dyDescent="0.3">
      <c r="A45" s="3">
        <v>3110</v>
      </c>
      <c r="B45" s="1"/>
      <c r="C45" s="38"/>
      <c r="D45" s="39"/>
      <c r="E45" s="21"/>
      <c r="F45" s="21"/>
      <c r="G45" s="11">
        <v>1037</v>
      </c>
      <c r="H45" s="12">
        <v>1013.8</v>
      </c>
      <c r="I45" s="10">
        <f t="shared" si="4"/>
        <v>1037</v>
      </c>
      <c r="J45" s="10">
        <f t="shared" si="5"/>
        <v>1013.8</v>
      </c>
    </row>
    <row r="46" spans="1:10" s="2" customFormat="1" ht="16.5" thickBot="1" x14ac:dyDescent="0.3">
      <c r="A46" s="5" t="s">
        <v>7</v>
      </c>
      <c r="B46" s="1"/>
      <c r="C46" s="38"/>
      <c r="D46" s="39"/>
      <c r="E46" s="21">
        <f>SUM(E33:E45)</f>
        <v>43903.399999999994</v>
      </c>
      <c r="F46" s="31">
        <f>SUM(F33:F45)</f>
        <v>43106.400000000009</v>
      </c>
      <c r="G46" s="23">
        <f t="shared" ref="G46:J46" si="6">SUM(G33:G45)</f>
        <v>1037</v>
      </c>
      <c r="H46" s="15">
        <f>SUM(H33:H45)</f>
        <v>1013.8</v>
      </c>
      <c r="I46" s="21">
        <f t="shared" si="6"/>
        <v>44940.399999999994</v>
      </c>
      <c r="J46" s="21">
        <f t="shared" si="6"/>
        <v>44120.200000000012</v>
      </c>
    </row>
    <row r="47" spans="1:10" s="20" customFormat="1" ht="16.5" thickBot="1" x14ac:dyDescent="0.3">
      <c r="A47" s="18" t="s">
        <v>17</v>
      </c>
      <c r="B47" s="27" t="s">
        <v>18</v>
      </c>
      <c r="C47" s="35" t="s">
        <v>8</v>
      </c>
      <c r="D47" s="36"/>
      <c r="E47" s="36"/>
      <c r="F47" s="36"/>
      <c r="G47" s="36"/>
      <c r="H47" s="36"/>
      <c r="I47" s="36"/>
      <c r="J47" s="37"/>
    </row>
    <row r="48" spans="1:10" s="2" customFormat="1" ht="16.5" thickBot="1" x14ac:dyDescent="0.3">
      <c r="A48" s="3">
        <v>2210</v>
      </c>
      <c r="B48" s="1"/>
      <c r="C48" s="25"/>
      <c r="D48" s="26"/>
      <c r="E48" s="24">
        <v>150</v>
      </c>
      <c r="F48" s="28">
        <v>78.2</v>
      </c>
      <c r="G48" s="24"/>
      <c r="H48" s="28"/>
      <c r="I48" s="24">
        <f t="shared" ref="I48" si="7">E48+G48</f>
        <v>150</v>
      </c>
      <c r="J48" s="10">
        <f t="shared" ref="J48" si="8">F48+H48</f>
        <v>78.2</v>
      </c>
    </row>
    <row r="49" spans="1:10" s="2" customFormat="1" ht="16.5" thickBot="1" x14ac:dyDescent="0.3">
      <c r="A49" s="3">
        <v>2240</v>
      </c>
      <c r="B49" s="1"/>
      <c r="C49" s="25"/>
      <c r="D49" s="26"/>
      <c r="E49" s="24">
        <v>250</v>
      </c>
      <c r="F49" s="28">
        <v>176.4</v>
      </c>
      <c r="G49" s="24"/>
      <c r="H49" s="28"/>
      <c r="I49" s="12">
        <f t="shared" ref="I49:I50" si="9">E49+G49</f>
        <v>250</v>
      </c>
      <c r="J49" s="10">
        <f t="shared" ref="J49:J50" si="10">F49+H49</f>
        <v>176.4</v>
      </c>
    </row>
    <row r="50" spans="1:10" s="2" customFormat="1" ht="16.5" thickBot="1" x14ac:dyDescent="0.3">
      <c r="A50" s="3">
        <v>2800</v>
      </c>
      <c r="B50" s="1"/>
      <c r="C50" s="25"/>
      <c r="D50" s="26"/>
      <c r="E50" s="24">
        <v>50</v>
      </c>
      <c r="F50" s="28">
        <v>30.2</v>
      </c>
      <c r="G50" s="24"/>
      <c r="H50" s="28"/>
      <c r="I50" s="12">
        <f t="shared" si="9"/>
        <v>50</v>
      </c>
      <c r="J50" s="10">
        <f t="shared" si="10"/>
        <v>30.2</v>
      </c>
    </row>
    <row r="51" spans="1:10" s="2" customFormat="1" ht="16.5" thickBot="1" x14ac:dyDescent="0.3">
      <c r="A51" s="5" t="s">
        <v>7</v>
      </c>
      <c r="B51" s="1"/>
      <c r="C51" s="38"/>
      <c r="D51" s="39"/>
      <c r="E51" s="21">
        <f>SUM(E48:E50)</f>
        <v>450</v>
      </c>
      <c r="F51" s="21">
        <f t="shared" ref="F51:J51" si="11">SUM(F48:F50)</f>
        <v>284.8</v>
      </c>
      <c r="G51" s="21">
        <f t="shared" si="11"/>
        <v>0</v>
      </c>
      <c r="H51" s="21">
        <f t="shared" si="11"/>
        <v>0</v>
      </c>
      <c r="I51" s="21">
        <f t="shared" si="11"/>
        <v>450</v>
      </c>
      <c r="J51" s="21">
        <f t="shared" si="11"/>
        <v>284.8</v>
      </c>
    </row>
    <row r="52" spans="1:10" s="20" customFormat="1" ht="16.5" thickBot="1" x14ac:dyDescent="0.3">
      <c r="A52" s="18" t="s">
        <v>19</v>
      </c>
      <c r="B52" s="27" t="s">
        <v>20</v>
      </c>
      <c r="C52" s="35" t="s">
        <v>37</v>
      </c>
      <c r="D52" s="36"/>
      <c r="E52" s="36"/>
      <c r="F52" s="36"/>
      <c r="G52" s="36"/>
      <c r="H52" s="36"/>
      <c r="I52" s="36"/>
      <c r="J52" s="37"/>
    </row>
    <row r="53" spans="1:10" s="2" customFormat="1" ht="16.5" thickBot="1" x14ac:dyDescent="0.3">
      <c r="A53" s="3">
        <v>2610</v>
      </c>
      <c r="B53" s="1"/>
      <c r="C53" s="30"/>
      <c r="D53" s="9"/>
      <c r="E53" s="24">
        <v>13350</v>
      </c>
      <c r="F53" s="28">
        <v>12675.7</v>
      </c>
      <c r="G53" s="24"/>
      <c r="H53" s="28"/>
      <c r="I53" s="24">
        <f t="shared" ref="I53" si="12">E53+G53</f>
        <v>13350</v>
      </c>
      <c r="J53" s="10">
        <f t="shared" ref="J53" si="13">F53+H53</f>
        <v>12675.7</v>
      </c>
    </row>
    <row r="54" spans="1:10" s="2" customFormat="1" ht="16.5" thickBot="1" x14ac:dyDescent="0.3">
      <c r="A54" s="3">
        <v>3210</v>
      </c>
      <c r="B54" s="1"/>
      <c r="C54" s="30"/>
      <c r="D54" s="9"/>
      <c r="E54" s="24"/>
      <c r="F54" s="28"/>
      <c r="G54" s="24">
        <v>8663</v>
      </c>
      <c r="H54" s="28">
        <v>8663</v>
      </c>
      <c r="I54" s="24">
        <f t="shared" ref="I54" si="14">E54+G54</f>
        <v>8663</v>
      </c>
      <c r="J54" s="10">
        <f t="shared" ref="J54" si="15">F54+H54</f>
        <v>8663</v>
      </c>
    </row>
    <row r="55" spans="1:10" s="2" customFormat="1" ht="16.5" thickBot="1" x14ac:dyDescent="0.3">
      <c r="A55" s="5" t="s">
        <v>7</v>
      </c>
      <c r="B55" s="1"/>
      <c r="C55" s="38"/>
      <c r="D55" s="39"/>
      <c r="E55" s="21">
        <f>SUM(E53:E54)</f>
        <v>13350</v>
      </c>
      <c r="F55" s="21">
        <f t="shared" ref="F55:I55" si="16">SUM(F53:F54)</f>
        <v>12675.7</v>
      </c>
      <c r="G55" s="21">
        <f t="shared" si="16"/>
        <v>8663</v>
      </c>
      <c r="H55" s="21">
        <f t="shared" si="16"/>
        <v>8663</v>
      </c>
      <c r="I55" s="21">
        <f t="shared" si="16"/>
        <v>22013</v>
      </c>
      <c r="J55" s="21">
        <f t="shared" ref="J55" si="17">SUM(J52:J54)</f>
        <v>21338.7</v>
      </c>
    </row>
    <row r="56" spans="1:10" s="20" customFormat="1" ht="16.5" thickBot="1" x14ac:dyDescent="0.3">
      <c r="A56" s="18" t="s">
        <v>21</v>
      </c>
      <c r="B56" s="19" t="s">
        <v>26</v>
      </c>
      <c r="C56" s="35" t="s">
        <v>22</v>
      </c>
      <c r="D56" s="36"/>
      <c r="E56" s="36"/>
      <c r="F56" s="36"/>
      <c r="G56" s="36"/>
      <c r="H56" s="36"/>
      <c r="I56" s="36"/>
      <c r="J56" s="37"/>
    </row>
    <row r="57" spans="1:10" s="2" customFormat="1" ht="16.5" thickBot="1" x14ac:dyDescent="0.3">
      <c r="A57" s="3">
        <v>2610</v>
      </c>
      <c r="B57" s="1"/>
      <c r="C57" s="30"/>
      <c r="D57" s="9"/>
      <c r="E57" s="24">
        <v>2615</v>
      </c>
      <c r="F57" s="28">
        <v>2551.4</v>
      </c>
      <c r="G57" s="24"/>
      <c r="H57" s="28"/>
      <c r="I57" s="24">
        <f t="shared" ref="I57" si="18">E57+G57</f>
        <v>2615</v>
      </c>
      <c r="J57" s="10">
        <f t="shared" ref="J57" si="19">F57+H57</f>
        <v>2551.4</v>
      </c>
    </row>
    <row r="58" spans="1:10" s="2" customFormat="1" ht="16.5" thickBot="1" x14ac:dyDescent="0.3">
      <c r="A58" s="5" t="s">
        <v>7</v>
      </c>
      <c r="B58" s="1"/>
      <c r="C58" s="38"/>
      <c r="D58" s="39"/>
      <c r="E58" s="21">
        <f>SUM(E57:E57)</f>
        <v>2615</v>
      </c>
      <c r="F58" s="21">
        <f>SUM(F57:F57)</f>
        <v>2551.4</v>
      </c>
      <c r="G58" s="21">
        <f>SUM(G57:G57)</f>
        <v>0</v>
      </c>
      <c r="H58" s="21">
        <f>SUM(H57:H57)</f>
        <v>0</v>
      </c>
      <c r="I58" s="21">
        <f>SUM(I57:I57)</f>
        <v>2615</v>
      </c>
      <c r="J58" s="21">
        <f>SUM(J56:J57)</f>
        <v>2551.4</v>
      </c>
    </row>
    <row r="59" spans="1:10" s="20" customFormat="1" ht="26.25" customHeight="1" thickBot="1" x14ac:dyDescent="0.3">
      <c r="A59" s="18" t="s">
        <v>23</v>
      </c>
      <c r="B59" s="27" t="s">
        <v>24</v>
      </c>
      <c r="C59" s="35" t="s">
        <v>25</v>
      </c>
      <c r="D59" s="36"/>
      <c r="E59" s="36"/>
      <c r="F59" s="36"/>
      <c r="G59" s="36"/>
      <c r="H59" s="36"/>
      <c r="I59" s="36"/>
      <c r="J59" s="37"/>
    </row>
    <row r="60" spans="1:10" s="2" customFormat="1" ht="16.5" thickBot="1" x14ac:dyDescent="0.3">
      <c r="A60" s="3">
        <v>2610</v>
      </c>
      <c r="B60" s="1"/>
      <c r="C60" s="30"/>
      <c r="D60" s="9"/>
      <c r="E60" s="24">
        <v>2971.8</v>
      </c>
      <c r="F60" s="28">
        <v>2900.8</v>
      </c>
      <c r="G60" s="24"/>
      <c r="H60" s="28"/>
      <c r="I60" s="24">
        <f t="shared" ref="I60" si="20">E60+G60</f>
        <v>2971.8</v>
      </c>
      <c r="J60" s="10">
        <f t="shared" ref="J60" si="21">F60+H60</f>
        <v>2900.8</v>
      </c>
    </row>
    <row r="61" spans="1:10" s="2" customFormat="1" ht="16.5" thickBot="1" x14ac:dyDescent="0.3">
      <c r="A61" s="5" t="s">
        <v>7</v>
      </c>
      <c r="B61" s="1"/>
      <c r="C61" s="38"/>
      <c r="D61" s="39"/>
      <c r="E61" s="21">
        <f>SUM(E60:E60)</f>
        <v>2971.8</v>
      </c>
      <c r="F61" s="21">
        <f>SUM(F60:F60)</f>
        <v>2900.8</v>
      </c>
      <c r="G61" s="21">
        <f>SUM(G60:G60)</f>
        <v>0</v>
      </c>
      <c r="H61" s="21">
        <f>SUM(H60:H60)</f>
        <v>0</v>
      </c>
      <c r="I61" s="21">
        <f>SUM(I60:I60)</f>
        <v>2971.8</v>
      </c>
      <c r="J61" s="21">
        <f>SUM(J59:J60)</f>
        <v>2900.8</v>
      </c>
    </row>
    <row r="62" spans="1:10" s="20" customFormat="1" ht="26.25" customHeight="1" thickBot="1" x14ac:dyDescent="0.3">
      <c r="A62" s="18" t="s">
        <v>27</v>
      </c>
      <c r="B62" s="27">
        <v>1040</v>
      </c>
      <c r="C62" s="35" t="s">
        <v>28</v>
      </c>
      <c r="D62" s="36"/>
      <c r="E62" s="36"/>
      <c r="F62" s="36"/>
      <c r="G62" s="36"/>
      <c r="H62" s="36"/>
      <c r="I62" s="36"/>
      <c r="J62" s="37"/>
    </row>
    <row r="63" spans="1:10" s="2" customFormat="1" ht="16.5" thickBot="1" x14ac:dyDescent="0.3">
      <c r="A63" s="3">
        <v>2282</v>
      </c>
      <c r="B63" s="1"/>
      <c r="C63" s="30"/>
      <c r="D63" s="9"/>
      <c r="E63" s="24">
        <v>345</v>
      </c>
      <c r="F63" s="28">
        <v>340.1</v>
      </c>
      <c r="G63" s="24"/>
      <c r="H63" s="28"/>
      <c r="I63" s="24">
        <f t="shared" ref="I63" si="22">E63+G63</f>
        <v>345</v>
      </c>
      <c r="J63" s="10">
        <f t="shared" ref="J63" si="23">F63+H63</f>
        <v>340.1</v>
      </c>
    </row>
    <row r="64" spans="1:10" s="2" customFormat="1" ht="16.5" thickBot="1" x14ac:dyDescent="0.3">
      <c r="A64" s="5" t="s">
        <v>7</v>
      </c>
      <c r="B64" s="1"/>
      <c r="C64" s="38"/>
      <c r="D64" s="39"/>
      <c r="E64" s="21">
        <f>SUM(E63:E63)</f>
        <v>345</v>
      </c>
      <c r="F64" s="21">
        <f>SUM(F63:F63)</f>
        <v>340.1</v>
      </c>
      <c r="G64" s="21">
        <f>SUM(G63:G63)</f>
        <v>0</v>
      </c>
      <c r="H64" s="21">
        <f>SUM(H63:H63)</f>
        <v>0</v>
      </c>
      <c r="I64" s="21">
        <f>SUM(I63:I63)</f>
        <v>345</v>
      </c>
      <c r="J64" s="21">
        <f>SUM(J62:J63)</f>
        <v>340.1</v>
      </c>
    </row>
    <row r="65" spans="1:10" s="20" customFormat="1" ht="30.75" customHeight="1" thickBot="1" x14ac:dyDescent="0.3">
      <c r="A65" s="18" t="s">
        <v>29</v>
      </c>
      <c r="B65" s="19">
        <v>1040</v>
      </c>
      <c r="C65" s="35" t="s">
        <v>30</v>
      </c>
      <c r="D65" s="36"/>
      <c r="E65" s="36"/>
      <c r="F65" s="36"/>
      <c r="G65" s="36"/>
      <c r="H65" s="36"/>
      <c r="I65" s="36"/>
      <c r="J65" s="37"/>
    </row>
    <row r="66" spans="1:10" s="2" customFormat="1" ht="16.5" thickBot="1" x14ac:dyDescent="0.3">
      <c r="A66" s="3">
        <v>2111</v>
      </c>
      <c r="B66" s="1"/>
      <c r="C66" s="40"/>
      <c r="D66" s="41"/>
      <c r="E66" s="10">
        <v>1185</v>
      </c>
      <c r="F66" s="29">
        <v>1179.2</v>
      </c>
      <c r="G66" s="11"/>
      <c r="H66" s="24"/>
      <c r="I66" s="10">
        <f t="shared" ref="I66:I74" si="24">E66+G66</f>
        <v>1185</v>
      </c>
      <c r="J66" s="10">
        <f t="shared" ref="J66:J74" si="25">F66+H66</f>
        <v>1179.2</v>
      </c>
    </row>
    <row r="67" spans="1:10" s="2" customFormat="1" ht="16.5" thickBot="1" x14ac:dyDescent="0.3">
      <c r="A67" s="3">
        <v>2120</v>
      </c>
      <c r="B67" s="1"/>
      <c r="C67" s="40"/>
      <c r="D67" s="41"/>
      <c r="E67" s="10">
        <v>247</v>
      </c>
      <c r="F67" s="10">
        <v>245.8</v>
      </c>
      <c r="G67" s="11"/>
      <c r="H67" s="12"/>
      <c r="I67" s="10">
        <f t="shared" si="24"/>
        <v>247</v>
      </c>
      <c r="J67" s="10">
        <f t="shared" si="25"/>
        <v>245.8</v>
      </c>
    </row>
    <row r="68" spans="1:10" s="2" customFormat="1" ht="16.5" thickBot="1" x14ac:dyDescent="0.3">
      <c r="A68" s="3">
        <v>2210</v>
      </c>
      <c r="B68" s="1"/>
      <c r="C68" s="40"/>
      <c r="D68" s="41"/>
      <c r="E68" s="10">
        <v>20</v>
      </c>
      <c r="F68" s="10">
        <v>20</v>
      </c>
      <c r="G68" s="11"/>
      <c r="H68" s="12"/>
      <c r="I68" s="10">
        <f t="shared" si="24"/>
        <v>20</v>
      </c>
      <c r="J68" s="10">
        <f t="shared" si="25"/>
        <v>20</v>
      </c>
    </row>
    <row r="69" spans="1:10" s="2" customFormat="1" ht="16.5" thickBot="1" x14ac:dyDescent="0.3">
      <c r="A69" s="3">
        <v>2240</v>
      </c>
      <c r="B69" s="1"/>
      <c r="C69" s="40"/>
      <c r="D69" s="41"/>
      <c r="E69" s="10">
        <v>45.2</v>
      </c>
      <c r="F69" s="10">
        <v>39.700000000000003</v>
      </c>
      <c r="G69" s="11"/>
      <c r="H69" s="12"/>
      <c r="I69" s="10">
        <f t="shared" si="24"/>
        <v>45.2</v>
      </c>
      <c r="J69" s="10">
        <f t="shared" si="25"/>
        <v>39.700000000000003</v>
      </c>
    </row>
    <row r="70" spans="1:10" s="2" customFormat="1" ht="16.5" thickBot="1" x14ac:dyDescent="0.3">
      <c r="A70" s="3">
        <v>2250</v>
      </c>
      <c r="B70" s="1"/>
      <c r="C70" s="40"/>
      <c r="D70" s="41"/>
      <c r="E70" s="10">
        <v>5.2</v>
      </c>
      <c r="F70" s="10">
        <v>0.6</v>
      </c>
      <c r="G70" s="11"/>
      <c r="H70" s="12"/>
      <c r="I70" s="10">
        <f t="shared" si="24"/>
        <v>5.2</v>
      </c>
      <c r="J70" s="10">
        <f t="shared" si="25"/>
        <v>0.6</v>
      </c>
    </row>
    <row r="71" spans="1:10" s="2" customFormat="1" ht="16.5" thickBot="1" x14ac:dyDescent="0.3">
      <c r="A71" s="3">
        <v>2271</v>
      </c>
      <c r="B71" s="1"/>
      <c r="C71" s="40"/>
      <c r="D71" s="41"/>
      <c r="E71" s="10">
        <v>28</v>
      </c>
      <c r="F71" s="10">
        <v>23.5</v>
      </c>
      <c r="G71" s="11"/>
      <c r="H71" s="12"/>
      <c r="I71" s="10">
        <f t="shared" si="24"/>
        <v>28</v>
      </c>
      <c r="J71" s="10">
        <f t="shared" si="25"/>
        <v>23.5</v>
      </c>
    </row>
    <row r="72" spans="1:10" s="2" customFormat="1" ht="16.5" thickBot="1" x14ac:dyDescent="0.3">
      <c r="A72" s="3">
        <v>2272</v>
      </c>
      <c r="B72" s="1"/>
      <c r="C72" s="40"/>
      <c r="D72" s="41"/>
      <c r="E72" s="10">
        <v>6.3</v>
      </c>
      <c r="F72" s="10">
        <v>0.9</v>
      </c>
      <c r="G72" s="11"/>
      <c r="H72" s="12"/>
      <c r="I72" s="10">
        <f t="shared" si="24"/>
        <v>6.3</v>
      </c>
      <c r="J72" s="10">
        <f t="shared" si="25"/>
        <v>0.9</v>
      </c>
    </row>
    <row r="73" spans="1:10" s="2" customFormat="1" ht="16.5" thickBot="1" x14ac:dyDescent="0.3">
      <c r="A73" s="3">
        <v>2273</v>
      </c>
      <c r="B73" s="1"/>
      <c r="C73" s="40"/>
      <c r="D73" s="41"/>
      <c r="E73" s="10">
        <v>279.60000000000002</v>
      </c>
      <c r="F73" s="10">
        <v>51.8</v>
      </c>
      <c r="G73" s="11"/>
      <c r="H73" s="12"/>
      <c r="I73" s="10">
        <f t="shared" si="24"/>
        <v>279.60000000000002</v>
      </c>
      <c r="J73" s="10">
        <f t="shared" si="25"/>
        <v>51.8</v>
      </c>
    </row>
    <row r="74" spans="1:10" s="2" customFormat="1" ht="16.5" thickBot="1" x14ac:dyDescent="0.3">
      <c r="A74" s="3">
        <v>2275</v>
      </c>
      <c r="B74" s="1"/>
      <c r="C74" s="40"/>
      <c r="D74" s="41"/>
      <c r="E74" s="10">
        <v>0.7</v>
      </c>
      <c r="F74" s="10">
        <v>0.3</v>
      </c>
      <c r="G74" s="11"/>
      <c r="H74" s="12"/>
      <c r="I74" s="10">
        <f t="shared" si="24"/>
        <v>0.7</v>
      </c>
      <c r="J74" s="10">
        <f t="shared" si="25"/>
        <v>0.3</v>
      </c>
    </row>
    <row r="75" spans="1:10" s="2" customFormat="1" ht="16.5" thickBot="1" x14ac:dyDescent="0.3">
      <c r="A75" s="5" t="s">
        <v>7</v>
      </c>
      <c r="B75" s="1"/>
      <c r="C75" s="38"/>
      <c r="D75" s="39"/>
      <c r="E75" s="21">
        <f t="shared" ref="E75:J75" si="26">SUM(E66:E74)</f>
        <v>1817.0000000000002</v>
      </c>
      <c r="F75" s="31">
        <f t="shared" si="26"/>
        <v>1561.8</v>
      </c>
      <c r="G75" s="23">
        <f t="shared" si="26"/>
        <v>0</v>
      </c>
      <c r="H75" s="15">
        <f t="shared" si="26"/>
        <v>0</v>
      </c>
      <c r="I75" s="21">
        <f t="shared" si="26"/>
        <v>1817.0000000000002</v>
      </c>
      <c r="J75" s="21">
        <f t="shared" si="26"/>
        <v>1561.8</v>
      </c>
    </row>
    <row r="76" spans="1:10" s="20" customFormat="1" ht="26.25" customHeight="1" thickBot="1" x14ac:dyDescent="0.3">
      <c r="A76" s="18" t="s">
        <v>31</v>
      </c>
      <c r="B76" s="27">
        <v>1040</v>
      </c>
      <c r="C76" s="35" t="s">
        <v>32</v>
      </c>
      <c r="D76" s="36"/>
      <c r="E76" s="36"/>
      <c r="F76" s="36"/>
      <c r="G76" s="36"/>
      <c r="H76" s="36"/>
      <c r="I76" s="36"/>
      <c r="J76" s="37"/>
    </row>
    <row r="77" spans="1:10" s="2" customFormat="1" ht="16.5" thickBot="1" x14ac:dyDescent="0.3">
      <c r="A77" s="3">
        <v>2282</v>
      </c>
      <c r="B77" s="1"/>
      <c r="C77" s="30"/>
      <c r="D77" s="9"/>
      <c r="E77" s="24">
        <v>200</v>
      </c>
      <c r="F77" s="28">
        <v>173.2</v>
      </c>
      <c r="G77" s="24"/>
      <c r="H77" s="28"/>
      <c r="I77" s="24">
        <f t="shared" ref="I77" si="27">E77+G77</f>
        <v>200</v>
      </c>
      <c r="J77" s="10">
        <f t="shared" ref="J77" si="28">F77+H77</f>
        <v>173.2</v>
      </c>
    </row>
    <row r="78" spans="1:10" s="2" customFormat="1" ht="16.5" thickBot="1" x14ac:dyDescent="0.3">
      <c r="A78" s="5" t="s">
        <v>7</v>
      </c>
      <c r="B78" s="1"/>
      <c r="C78" s="38"/>
      <c r="D78" s="39"/>
      <c r="E78" s="21">
        <f>SUM(E77:E77)</f>
        <v>200</v>
      </c>
      <c r="F78" s="21">
        <f>SUM(F77:F77)</f>
        <v>173.2</v>
      </c>
      <c r="G78" s="21">
        <f>SUM(G77:G77)</f>
        <v>0</v>
      </c>
      <c r="H78" s="21">
        <f>SUM(H77:H77)</f>
        <v>0</v>
      </c>
      <c r="I78" s="21">
        <f>SUM(I77:I77)</f>
        <v>200</v>
      </c>
      <c r="J78" s="21">
        <f>SUM(J76:J77)</f>
        <v>173.2</v>
      </c>
    </row>
    <row r="79" spans="1:10" s="20" customFormat="1" ht="26.25" customHeight="1" thickBot="1" x14ac:dyDescent="0.3">
      <c r="A79" s="18" t="s">
        <v>33</v>
      </c>
      <c r="B79" s="27">
        <v>1040</v>
      </c>
      <c r="C79" s="35" t="s">
        <v>34</v>
      </c>
      <c r="D79" s="36"/>
      <c r="E79" s="36"/>
      <c r="F79" s="36"/>
      <c r="G79" s="36"/>
      <c r="H79" s="36"/>
      <c r="I79" s="36"/>
      <c r="J79" s="37"/>
    </row>
    <row r="80" spans="1:10" s="2" customFormat="1" ht="16.5" thickBot="1" x14ac:dyDescent="0.3">
      <c r="A80" s="3">
        <v>2282</v>
      </c>
      <c r="B80" s="1"/>
      <c r="C80" s="30"/>
      <c r="D80" s="9"/>
      <c r="E80" s="24">
        <v>50</v>
      </c>
      <c r="F80" s="28">
        <v>49.6</v>
      </c>
      <c r="G80" s="24"/>
      <c r="H80" s="28"/>
      <c r="I80" s="24">
        <f t="shared" ref="I80" si="29">E80+G80</f>
        <v>50</v>
      </c>
      <c r="J80" s="10">
        <f t="shared" ref="J80" si="30">F80+H80</f>
        <v>49.6</v>
      </c>
    </row>
    <row r="81" spans="1:10" s="2" customFormat="1" ht="16.5" thickBot="1" x14ac:dyDescent="0.3">
      <c r="A81" s="5" t="s">
        <v>7</v>
      </c>
      <c r="B81" s="1"/>
      <c r="C81" s="38"/>
      <c r="D81" s="39"/>
      <c r="E81" s="21">
        <f>SUM(E80:E80)</f>
        <v>50</v>
      </c>
      <c r="F81" s="21">
        <f>SUM(F80:F80)</f>
        <v>49.6</v>
      </c>
      <c r="G81" s="21">
        <f>SUM(G80:G80)</f>
        <v>0</v>
      </c>
      <c r="H81" s="21">
        <f>SUM(H80:H80)</f>
        <v>0</v>
      </c>
      <c r="I81" s="21">
        <f>SUM(I80:I80)</f>
        <v>50</v>
      </c>
      <c r="J81" s="21">
        <f>SUM(J79:J80)</f>
        <v>49.6</v>
      </c>
    </row>
    <row r="82" spans="1:10" s="20" customFormat="1" ht="30.75" customHeight="1" thickBot="1" x14ac:dyDescent="0.3">
      <c r="A82" s="18" t="s">
        <v>35</v>
      </c>
      <c r="B82" s="19">
        <v>1040</v>
      </c>
      <c r="C82" s="35" t="s">
        <v>36</v>
      </c>
      <c r="D82" s="36"/>
      <c r="E82" s="36"/>
      <c r="F82" s="36"/>
      <c r="G82" s="36"/>
      <c r="H82" s="36"/>
      <c r="I82" s="36"/>
      <c r="J82" s="37"/>
    </row>
    <row r="83" spans="1:10" s="2" customFormat="1" ht="16.5" thickBot="1" x14ac:dyDescent="0.3">
      <c r="A83" s="3">
        <v>2111</v>
      </c>
      <c r="B83" s="1"/>
      <c r="C83" s="40"/>
      <c r="D83" s="41"/>
      <c r="E83" s="10">
        <v>28.5</v>
      </c>
      <c r="F83" s="29">
        <v>28.5</v>
      </c>
      <c r="G83" s="11"/>
      <c r="H83" s="24"/>
      <c r="I83" s="10">
        <f t="shared" ref="I83:I88" si="31">E83+G83</f>
        <v>28.5</v>
      </c>
      <c r="J83" s="10">
        <f t="shared" ref="J83:J88" si="32">F83+H83</f>
        <v>28.5</v>
      </c>
    </row>
    <row r="84" spans="1:10" s="2" customFormat="1" ht="16.5" thickBot="1" x14ac:dyDescent="0.3">
      <c r="A84" s="3">
        <v>2120</v>
      </c>
      <c r="B84" s="1"/>
      <c r="C84" s="40"/>
      <c r="D84" s="41"/>
      <c r="E84" s="10">
        <v>6.3</v>
      </c>
      <c r="F84" s="10">
        <v>6.3</v>
      </c>
      <c r="G84" s="11"/>
      <c r="H84" s="12"/>
      <c r="I84" s="10">
        <f t="shared" si="31"/>
        <v>6.3</v>
      </c>
      <c r="J84" s="10">
        <f t="shared" si="32"/>
        <v>6.3</v>
      </c>
    </row>
    <row r="85" spans="1:10" s="2" customFormat="1" ht="16.5" thickBot="1" x14ac:dyDescent="0.3">
      <c r="A85" s="3">
        <v>2240</v>
      </c>
      <c r="B85" s="1"/>
      <c r="C85" s="40"/>
      <c r="D85" s="41"/>
      <c r="E85" s="10">
        <v>152.4</v>
      </c>
      <c r="F85" s="10">
        <v>152.4</v>
      </c>
      <c r="G85" s="11"/>
      <c r="H85" s="12"/>
      <c r="I85" s="10">
        <f t="shared" si="31"/>
        <v>152.4</v>
      </c>
      <c r="J85" s="10">
        <f t="shared" si="32"/>
        <v>152.4</v>
      </c>
    </row>
    <row r="86" spans="1:10" s="2" customFormat="1" ht="16.5" thickBot="1" x14ac:dyDescent="0.3">
      <c r="A86" s="3">
        <v>2271</v>
      </c>
      <c r="B86" s="1"/>
      <c r="C86" s="40"/>
      <c r="D86" s="41"/>
      <c r="E86" s="10">
        <v>9.9</v>
      </c>
      <c r="F86" s="10">
        <v>9.9</v>
      </c>
      <c r="G86" s="11"/>
      <c r="H86" s="12"/>
      <c r="I86" s="10">
        <f t="shared" si="31"/>
        <v>9.9</v>
      </c>
      <c r="J86" s="10">
        <f t="shared" si="32"/>
        <v>9.9</v>
      </c>
    </row>
    <row r="87" spans="1:10" s="2" customFormat="1" ht="16.5" thickBot="1" x14ac:dyDescent="0.3">
      <c r="A87" s="3">
        <v>2272</v>
      </c>
      <c r="B87" s="1"/>
      <c r="C87" s="40"/>
      <c r="D87" s="41"/>
      <c r="E87" s="10">
        <v>0.1</v>
      </c>
      <c r="F87" s="10">
        <v>0.1</v>
      </c>
      <c r="G87" s="11"/>
      <c r="H87" s="12"/>
      <c r="I87" s="10">
        <f t="shared" si="31"/>
        <v>0.1</v>
      </c>
      <c r="J87" s="10">
        <f t="shared" si="32"/>
        <v>0.1</v>
      </c>
    </row>
    <row r="88" spans="1:10" s="2" customFormat="1" ht="16.5" thickBot="1" x14ac:dyDescent="0.3">
      <c r="A88" s="3">
        <v>2273</v>
      </c>
      <c r="B88" s="1"/>
      <c r="C88" s="40"/>
      <c r="D88" s="41"/>
      <c r="E88" s="10">
        <v>4.2</v>
      </c>
      <c r="F88" s="10">
        <v>4.2</v>
      </c>
      <c r="G88" s="11"/>
      <c r="H88" s="12"/>
      <c r="I88" s="10">
        <f t="shared" si="31"/>
        <v>4.2</v>
      </c>
      <c r="J88" s="10">
        <f t="shared" si="32"/>
        <v>4.2</v>
      </c>
    </row>
    <row r="89" spans="1:10" s="2" customFormat="1" ht="16.5" thickBot="1" x14ac:dyDescent="0.3">
      <c r="A89" s="5" t="s">
        <v>7</v>
      </c>
      <c r="B89" s="1"/>
      <c r="C89" s="38"/>
      <c r="D89" s="39"/>
      <c r="E89" s="31">
        <f t="shared" ref="E89:J89" si="33">SUM(E83:E88)</f>
        <v>201.39999999999998</v>
      </c>
      <c r="F89" s="31">
        <f t="shared" si="33"/>
        <v>201.39999999999998</v>
      </c>
      <c r="G89" s="23">
        <f t="shared" si="33"/>
        <v>0</v>
      </c>
      <c r="H89" s="15">
        <f t="shared" si="33"/>
        <v>0</v>
      </c>
      <c r="I89" s="21">
        <f t="shared" si="33"/>
        <v>201.39999999999998</v>
      </c>
      <c r="J89" s="21">
        <f t="shared" si="33"/>
        <v>201.39999999999998</v>
      </c>
    </row>
    <row r="90" spans="1:10" s="20" customFormat="1" ht="16.5" thickBot="1" x14ac:dyDescent="0.3">
      <c r="A90" s="18" t="s">
        <v>38</v>
      </c>
      <c r="B90" s="27" t="s">
        <v>40</v>
      </c>
      <c r="C90" s="35" t="s">
        <v>39</v>
      </c>
      <c r="D90" s="36"/>
      <c r="E90" s="36"/>
      <c r="F90" s="36"/>
      <c r="G90" s="36"/>
      <c r="H90" s="36"/>
      <c r="I90" s="36"/>
      <c r="J90" s="37"/>
    </row>
    <row r="91" spans="1:10" s="2" customFormat="1" ht="16.5" thickBot="1" x14ac:dyDescent="0.3">
      <c r="A91" s="3">
        <v>2210</v>
      </c>
      <c r="B91" s="1"/>
      <c r="C91" s="30"/>
      <c r="D91" s="9"/>
      <c r="E91" s="24">
        <v>1065</v>
      </c>
      <c r="F91" s="28">
        <v>1040.8</v>
      </c>
      <c r="G91" s="24"/>
      <c r="H91" s="28"/>
      <c r="I91" s="24">
        <f t="shared" ref="I91:I92" si="34">E91+G91</f>
        <v>1065</v>
      </c>
      <c r="J91" s="10">
        <f t="shared" ref="J91:J92" si="35">F91+H91</f>
        <v>1040.8</v>
      </c>
    </row>
    <row r="92" spans="1:10" s="2" customFormat="1" ht="16.5" thickBot="1" x14ac:dyDescent="0.3">
      <c r="A92" s="3">
        <v>2240</v>
      </c>
      <c r="B92" s="1"/>
      <c r="C92" s="30"/>
      <c r="D92" s="9"/>
      <c r="E92" s="24">
        <v>224</v>
      </c>
      <c r="F92" s="28">
        <v>217.2</v>
      </c>
      <c r="G92" s="24"/>
      <c r="H92" s="28"/>
      <c r="I92" s="24">
        <f t="shared" si="34"/>
        <v>224</v>
      </c>
      <c r="J92" s="10">
        <f t="shared" si="35"/>
        <v>217.2</v>
      </c>
    </row>
    <row r="93" spans="1:10" s="2" customFormat="1" ht="16.5" thickBot="1" x14ac:dyDescent="0.3">
      <c r="A93" s="5" t="s">
        <v>7</v>
      </c>
      <c r="B93" s="1"/>
      <c r="C93" s="38"/>
      <c r="D93" s="39"/>
      <c r="E93" s="21">
        <f>SUM(E91:E92)</f>
        <v>1289</v>
      </c>
      <c r="F93" s="21">
        <f t="shared" ref="F93" si="36">SUM(F91:F92)</f>
        <v>1258</v>
      </c>
      <c r="G93" s="21">
        <f t="shared" ref="G93" si="37">SUM(G91:G92)</f>
        <v>0</v>
      </c>
      <c r="H93" s="21">
        <f t="shared" ref="H93" si="38">SUM(H91:H92)</f>
        <v>0</v>
      </c>
      <c r="I93" s="21">
        <f t="shared" ref="I93" si="39">SUM(I91:I92)</f>
        <v>1289</v>
      </c>
      <c r="J93" s="21">
        <f t="shared" ref="J93" si="40">SUM(J90:J92)</f>
        <v>1258</v>
      </c>
    </row>
    <row r="94" spans="1:10" s="20" customFormat="1" ht="26.25" customHeight="1" thickBot="1" x14ac:dyDescent="0.3">
      <c r="A94" s="18" t="s">
        <v>41</v>
      </c>
      <c r="B94" s="27" t="s">
        <v>43</v>
      </c>
      <c r="C94" s="35" t="s">
        <v>42</v>
      </c>
      <c r="D94" s="36"/>
      <c r="E94" s="36"/>
      <c r="F94" s="36"/>
      <c r="G94" s="36"/>
      <c r="H94" s="36"/>
      <c r="I94" s="36"/>
      <c r="J94" s="37"/>
    </row>
    <row r="95" spans="1:10" s="2" customFormat="1" ht="16.5" thickBot="1" x14ac:dyDescent="0.3">
      <c r="A95" s="3">
        <v>2282</v>
      </c>
      <c r="B95" s="1"/>
      <c r="C95" s="30"/>
      <c r="D95" s="9"/>
      <c r="E95" s="24">
        <v>25.4</v>
      </c>
      <c r="F95" s="28">
        <v>25.4</v>
      </c>
      <c r="G95" s="24"/>
      <c r="H95" s="28"/>
      <c r="I95" s="24">
        <f t="shared" ref="I95" si="41">E95+G95</f>
        <v>25.4</v>
      </c>
      <c r="J95" s="10">
        <f t="shared" ref="J95" si="42">F95+H95</f>
        <v>25.4</v>
      </c>
    </row>
    <row r="96" spans="1:10" s="2" customFormat="1" ht="16.5" thickBot="1" x14ac:dyDescent="0.3">
      <c r="A96" s="5" t="s">
        <v>7</v>
      </c>
      <c r="B96" s="1"/>
      <c r="C96" s="38"/>
      <c r="D96" s="39"/>
      <c r="E96" s="21">
        <f>SUM(E95:E95)</f>
        <v>25.4</v>
      </c>
      <c r="F96" s="21">
        <f>SUM(F95:F95)</f>
        <v>25.4</v>
      </c>
      <c r="G96" s="21">
        <f>SUM(G95:G95)</f>
        <v>0</v>
      </c>
      <c r="H96" s="21">
        <f>SUM(H95:H95)</f>
        <v>0</v>
      </c>
      <c r="I96" s="21">
        <f>SUM(I95:I95)</f>
        <v>25.4</v>
      </c>
      <c r="J96" s="21">
        <f>SUM(J94:J95)</f>
        <v>25.4</v>
      </c>
    </row>
    <row r="97" spans="1:10" s="20" customFormat="1" ht="27" customHeight="1" thickBot="1" x14ac:dyDescent="0.3">
      <c r="A97" s="18" t="s">
        <v>44</v>
      </c>
      <c r="B97" s="27" t="s">
        <v>43</v>
      </c>
      <c r="C97" s="35" t="s">
        <v>45</v>
      </c>
      <c r="D97" s="36"/>
      <c r="E97" s="36"/>
      <c r="F97" s="36"/>
      <c r="G97" s="36"/>
      <c r="H97" s="36"/>
      <c r="I97" s="36"/>
      <c r="J97" s="37"/>
    </row>
    <row r="98" spans="1:10" s="2" customFormat="1" ht="16.5" thickBot="1" x14ac:dyDescent="0.3">
      <c r="A98" s="3">
        <v>2610</v>
      </c>
      <c r="B98" s="1"/>
      <c r="C98" s="30"/>
      <c r="D98" s="9"/>
      <c r="E98" s="24">
        <v>1415.7</v>
      </c>
      <c r="F98" s="28">
        <v>1415.7</v>
      </c>
      <c r="G98" s="24"/>
      <c r="H98" s="28"/>
      <c r="I98" s="24">
        <f t="shared" ref="I98" si="43">E98+G98</f>
        <v>1415.7</v>
      </c>
      <c r="J98" s="10">
        <f t="shared" ref="J98" si="44">F98+H98</f>
        <v>1415.7</v>
      </c>
    </row>
    <row r="99" spans="1:10" s="2" customFormat="1" ht="16.5" thickBot="1" x14ac:dyDescent="0.3">
      <c r="A99" s="5" t="s">
        <v>7</v>
      </c>
      <c r="B99" s="1"/>
      <c r="C99" s="38"/>
      <c r="D99" s="39"/>
      <c r="E99" s="21">
        <f>SUM(E98:E98)</f>
        <v>1415.7</v>
      </c>
      <c r="F99" s="21">
        <f>SUM(F98:F98)</f>
        <v>1415.7</v>
      </c>
      <c r="G99" s="21">
        <f>SUM(G98:G98)</f>
        <v>0</v>
      </c>
      <c r="H99" s="21">
        <f>SUM(H98:H98)</f>
        <v>0</v>
      </c>
      <c r="I99" s="21">
        <f>SUM(I98:I98)</f>
        <v>1415.7</v>
      </c>
      <c r="J99" s="21">
        <f>SUM(J97:J98)</f>
        <v>1415.7</v>
      </c>
    </row>
    <row r="100" spans="1:10" s="20" customFormat="1" ht="35.25" customHeight="1" thickBot="1" x14ac:dyDescent="0.3">
      <c r="A100" s="18" t="s">
        <v>46</v>
      </c>
      <c r="B100" s="27" t="s">
        <v>43</v>
      </c>
      <c r="C100" s="35" t="s">
        <v>47</v>
      </c>
      <c r="D100" s="36"/>
      <c r="E100" s="36"/>
      <c r="F100" s="36"/>
      <c r="G100" s="36"/>
      <c r="H100" s="36"/>
      <c r="I100" s="36"/>
      <c r="J100" s="37"/>
    </row>
    <row r="101" spans="1:10" s="2" customFormat="1" ht="16.5" thickBot="1" x14ac:dyDescent="0.3">
      <c r="A101" s="3">
        <v>2282</v>
      </c>
      <c r="B101" s="1"/>
      <c r="C101" s="30"/>
      <c r="D101" s="9"/>
      <c r="E101" s="24">
        <v>88</v>
      </c>
      <c r="F101" s="28">
        <v>88</v>
      </c>
      <c r="G101" s="24"/>
      <c r="H101" s="28"/>
      <c r="I101" s="24">
        <f t="shared" ref="I101" si="45">E101+G101</f>
        <v>88</v>
      </c>
      <c r="J101" s="10">
        <f t="shared" ref="J101" si="46">F101+H101</f>
        <v>88</v>
      </c>
    </row>
    <row r="102" spans="1:10" s="2" customFormat="1" ht="16.5" thickBot="1" x14ac:dyDescent="0.3">
      <c r="A102" s="5" t="s">
        <v>7</v>
      </c>
      <c r="B102" s="1"/>
      <c r="C102" s="38"/>
      <c r="D102" s="39"/>
      <c r="E102" s="21">
        <f>SUM(E101:E101)</f>
        <v>88</v>
      </c>
      <c r="F102" s="21">
        <f>SUM(F101:F101)</f>
        <v>88</v>
      </c>
      <c r="G102" s="21">
        <f>SUM(G101:G101)</f>
        <v>0</v>
      </c>
      <c r="H102" s="21">
        <f>SUM(H101:H101)</f>
        <v>0</v>
      </c>
      <c r="I102" s="21">
        <f>SUM(I101:I101)</f>
        <v>88</v>
      </c>
      <c r="J102" s="21">
        <f>SUM(J100:J101)</f>
        <v>88</v>
      </c>
    </row>
    <row r="103" spans="1:10" s="20" customFormat="1" ht="35.25" customHeight="1" thickBot="1" x14ac:dyDescent="0.3">
      <c r="A103" s="18" t="s">
        <v>48</v>
      </c>
      <c r="B103" s="27" t="s">
        <v>43</v>
      </c>
      <c r="C103" s="35" t="s">
        <v>49</v>
      </c>
      <c r="D103" s="36"/>
      <c r="E103" s="36"/>
      <c r="F103" s="36"/>
      <c r="G103" s="36"/>
      <c r="H103" s="36"/>
      <c r="I103" s="36"/>
      <c r="J103" s="37"/>
    </row>
    <row r="104" spans="1:10" s="2" customFormat="1" ht="16.5" thickBot="1" x14ac:dyDescent="0.3">
      <c r="A104" s="3">
        <v>2610</v>
      </c>
      <c r="B104" s="1"/>
      <c r="C104" s="30"/>
      <c r="D104" s="9"/>
      <c r="E104" s="24">
        <v>270</v>
      </c>
      <c r="F104" s="28">
        <v>270</v>
      </c>
      <c r="G104" s="24"/>
      <c r="H104" s="28"/>
      <c r="I104" s="24">
        <f t="shared" ref="I104" si="47">E104+G104</f>
        <v>270</v>
      </c>
      <c r="J104" s="10">
        <f t="shared" ref="J104" si="48">F104+H104</f>
        <v>270</v>
      </c>
    </row>
    <row r="105" spans="1:10" s="2" customFormat="1" ht="16.5" thickBot="1" x14ac:dyDescent="0.3">
      <c r="A105" s="5" t="s">
        <v>7</v>
      </c>
      <c r="B105" s="1"/>
      <c r="C105" s="38"/>
      <c r="D105" s="39"/>
      <c r="E105" s="21">
        <f>SUM(E104:E104)</f>
        <v>270</v>
      </c>
      <c r="F105" s="21">
        <f>SUM(F104:F104)</f>
        <v>270</v>
      </c>
      <c r="G105" s="21">
        <f>SUM(G104:G104)</f>
        <v>0</v>
      </c>
      <c r="H105" s="21">
        <f>SUM(H104:H104)</f>
        <v>0</v>
      </c>
      <c r="I105" s="21">
        <f>SUM(I104:I104)</f>
        <v>270</v>
      </c>
      <c r="J105" s="21">
        <f>SUM(J103:J104)</f>
        <v>270</v>
      </c>
    </row>
    <row r="106" spans="1:10" s="20" customFormat="1" ht="35.25" customHeight="1" thickBot="1" x14ac:dyDescent="0.3">
      <c r="A106" s="18" t="s">
        <v>50</v>
      </c>
      <c r="B106" s="27" t="s">
        <v>52</v>
      </c>
      <c r="C106" s="35" t="s">
        <v>51</v>
      </c>
      <c r="D106" s="36"/>
      <c r="E106" s="36"/>
      <c r="F106" s="36"/>
      <c r="G106" s="36"/>
      <c r="H106" s="36"/>
      <c r="I106" s="36"/>
      <c r="J106" s="37"/>
    </row>
    <row r="107" spans="1:10" s="2" customFormat="1" ht="16.5" thickBot="1" x14ac:dyDescent="0.3">
      <c r="A107" s="3">
        <v>2610</v>
      </c>
      <c r="B107" s="1"/>
      <c r="C107" s="30"/>
      <c r="D107" s="9"/>
      <c r="E107" s="24">
        <v>5.2</v>
      </c>
      <c r="F107" s="28">
        <v>5.2</v>
      </c>
      <c r="G107" s="24"/>
      <c r="H107" s="28"/>
      <c r="I107" s="24">
        <f t="shared" ref="I107" si="49">E107+G107</f>
        <v>5.2</v>
      </c>
      <c r="J107" s="10">
        <f t="shared" ref="J107" si="50">F107+H107</f>
        <v>5.2</v>
      </c>
    </row>
    <row r="108" spans="1:10" s="2" customFormat="1" ht="16.5" thickBot="1" x14ac:dyDescent="0.3">
      <c r="A108" s="5" t="s">
        <v>7</v>
      </c>
      <c r="B108" s="1"/>
      <c r="C108" s="38"/>
      <c r="D108" s="39"/>
      <c r="E108" s="21">
        <f>SUM(E107:E107)</f>
        <v>5.2</v>
      </c>
      <c r="F108" s="21">
        <f>SUM(F107:F107)</f>
        <v>5.2</v>
      </c>
      <c r="G108" s="21">
        <f>SUM(G107:G107)</f>
        <v>0</v>
      </c>
      <c r="H108" s="21">
        <f>SUM(H107:H107)</f>
        <v>0</v>
      </c>
      <c r="I108" s="21">
        <f>SUM(I107:I107)</f>
        <v>5.2</v>
      </c>
      <c r="J108" s="21">
        <f>SUM(J106:J107)</f>
        <v>5.2</v>
      </c>
    </row>
    <row r="109" spans="1:10" s="20" customFormat="1" ht="35.25" customHeight="1" thickBot="1" x14ac:dyDescent="0.3">
      <c r="A109" s="18" t="s">
        <v>53</v>
      </c>
      <c r="B109" s="27" t="s">
        <v>52</v>
      </c>
      <c r="C109" s="35" t="s">
        <v>54</v>
      </c>
      <c r="D109" s="36"/>
      <c r="E109" s="36"/>
      <c r="F109" s="36"/>
      <c r="G109" s="36"/>
      <c r="H109" s="36"/>
      <c r="I109" s="36"/>
      <c r="J109" s="37"/>
    </row>
    <row r="110" spans="1:10" s="2" customFormat="1" ht="16.5" thickBot="1" x14ac:dyDescent="0.3">
      <c r="A110" s="3">
        <v>2240</v>
      </c>
      <c r="B110" s="1"/>
      <c r="C110" s="30"/>
      <c r="D110" s="9"/>
      <c r="E110" s="24">
        <v>350</v>
      </c>
      <c r="F110" s="28">
        <v>222</v>
      </c>
      <c r="G110" s="24"/>
      <c r="H110" s="28"/>
      <c r="I110" s="24">
        <f t="shared" ref="I110" si="51">E110+G110</f>
        <v>350</v>
      </c>
      <c r="J110" s="10">
        <f t="shared" ref="J110" si="52">F110+H110</f>
        <v>222</v>
      </c>
    </row>
    <row r="111" spans="1:10" s="2" customFormat="1" ht="16.5" thickBot="1" x14ac:dyDescent="0.3">
      <c r="A111" s="5" t="s">
        <v>7</v>
      </c>
      <c r="B111" s="1"/>
      <c r="C111" s="38"/>
      <c r="D111" s="39"/>
      <c r="E111" s="21">
        <f>SUM(E110:E110)</f>
        <v>350</v>
      </c>
      <c r="F111" s="21">
        <f>SUM(F110:F110)</f>
        <v>222</v>
      </c>
      <c r="G111" s="21">
        <f>SUM(G110:G110)</f>
        <v>0</v>
      </c>
      <c r="H111" s="21">
        <f>SUM(H110:H110)</f>
        <v>0</v>
      </c>
      <c r="I111" s="21">
        <f>SUM(I110:I110)</f>
        <v>350</v>
      </c>
      <c r="J111" s="21">
        <f>SUM(J109:J110)</f>
        <v>222</v>
      </c>
    </row>
    <row r="112" spans="1:10" s="20" customFormat="1" ht="35.25" customHeight="1" thickBot="1" x14ac:dyDescent="0.3">
      <c r="A112" s="18" t="s">
        <v>55</v>
      </c>
      <c r="B112" s="27" t="s">
        <v>57</v>
      </c>
      <c r="C112" s="35" t="s">
        <v>56</v>
      </c>
      <c r="D112" s="36"/>
      <c r="E112" s="36"/>
      <c r="F112" s="36"/>
      <c r="G112" s="36"/>
      <c r="H112" s="36"/>
      <c r="I112" s="36"/>
      <c r="J112" s="37"/>
    </row>
    <row r="113" spans="1:10" s="2" customFormat="1" ht="16.5" thickBot="1" x14ac:dyDescent="0.3">
      <c r="A113" s="3">
        <v>3142</v>
      </c>
      <c r="B113" s="1"/>
      <c r="C113" s="30"/>
      <c r="D113" s="9"/>
      <c r="E113" s="24"/>
      <c r="F113" s="28"/>
      <c r="G113" s="24">
        <v>210</v>
      </c>
      <c r="H113" s="28">
        <v>163.19999999999999</v>
      </c>
      <c r="I113" s="24">
        <f t="shared" ref="I113" si="53">E113+G113</f>
        <v>210</v>
      </c>
      <c r="J113" s="10">
        <f t="shared" ref="J113" si="54">F113+H113</f>
        <v>163.19999999999999</v>
      </c>
    </row>
    <row r="114" spans="1:10" s="2" customFormat="1" ht="16.5" thickBot="1" x14ac:dyDescent="0.3">
      <c r="A114" s="5" t="s">
        <v>7</v>
      </c>
      <c r="B114" s="1"/>
      <c r="C114" s="38"/>
      <c r="D114" s="39"/>
      <c r="E114" s="21">
        <f>SUM(E113:E113)</f>
        <v>0</v>
      </c>
      <c r="F114" s="21">
        <f>SUM(F113:F113)</f>
        <v>0</v>
      </c>
      <c r="G114" s="21">
        <f>SUM(G113:G113)</f>
        <v>210</v>
      </c>
      <c r="H114" s="21">
        <f>SUM(H113:H113)</f>
        <v>163.19999999999999</v>
      </c>
      <c r="I114" s="21">
        <f>SUM(I113:I113)</f>
        <v>210</v>
      </c>
      <c r="J114" s="21">
        <f>SUM(J112:J113)</f>
        <v>163.19999999999999</v>
      </c>
    </row>
    <row r="115" spans="1:10" s="20" customFormat="1" ht="35.25" customHeight="1" thickBot="1" x14ac:dyDescent="0.3">
      <c r="A115" s="18" t="s">
        <v>58</v>
      </c>
      <c r="B115" s="27" t="s">
        <v>57</v>
      </c>
      <c r="C115" s="35" t="s">
        <v>59</v>
      </c>
      <c r="D115" s="36"/>
      <c r="E115" s="36"/>
      <c r="F115" s="36"/>
      <c r="G115" s="36"/>
      <c r="H115" s="36"/>
      <c r="I115" s="36"/>
      <c r="J115" s="37"/>
    </row>
    <row r="116" spans="1:10" s="2" customFormat="1" ht="16.5" thickBot="1" x14ac:dyDescent="0.3">
      <c r="A116" s="3">
        <v>3142</v>
      </c>
      <c r="B116" s="1"/>
      <c r="C116" s="30"/>
      <c r="D116" s="9"/>
      <c r="E116" s="24"/>
      <c r="F116" s="28"/>
      <c r="G116" s="24">
        <v>1713</v>
      </c>
      <c r="H116" s="28">
        <v>0</v>
      </c>
      <c r="I116" s="24">
        <f t="shared" ref="I116" si="55">E116+G116</f>
        <v>1713</v>
      </c>
      <c r="J116" s="10">
        <f t="shared" ref="J116" si="56">F116+H116</f>
        <v>0</v>
      </c>
    </row>
    <row r="117" spans="1:10" s="2" customFormat="1" ht="16.5" thickBot="1" x14ac:dyDescent="0.3">
      <c r="A117" s="5" t="s">
        <v>7</v>
      </c>
      <c r="B117" s="1"/>
      <c r="C117" s="38"/>
      <c r="D117" s="39"/>
      <c r="E117" s="21">
        <f>SUM(E116:E116)</f>
        <v>0</v>
      </c>
      <c r="F117" s="21">
        <f>SUM(F116:F116)</f>
        <v>0</v>
      </c>
      <c r="G117" s="21">
        <f>SUM(G116:G116)</f>
        <v>1713</v>
      </c>
      <c r="H117" s="21">
        <f>SUM(H116:H116)</f>
        <v>0</v>
      </c>
      <c r="I117" s="21">
        <f>SUM(I116:I116)</f>
        <v>1713</v>
      </c>
      <c r="J117" s="21">
        <f>SUM(J115:J116)</f>
        <v>0</v>
      </c>
    </row>
    <row r="118" spans="1:10" s="20" customFormat="1" ht="35.25" customHeight="1" thickBot="1" x14ac:dyDescent="0.3">
      <c r="A118" s="18" t="s">
        <v>60</v>
      </c>
      <c r="B118" s="27" t="s">
        <v>57</v>
      </c>
      <c r="C118" s="35" t="s">
        <v>61</v>
      </c>
      <c r="D118" s="36"/>
      <c r="E118" s="36"/>
      <c r="F118" s="36"/>
      <c r="G118" s="36"/>
      <c r="H118" s="36"/>
      <c r="I118" s="36"/>
      <c r="J118" s="37"/>
    </row>
    <row r="119" spans="1:10" s="2" customFormat="1" ht="16.5" thickBot="1" x14ac:dyDescent="0.3">
      <c r="A119" s="3">
        <v>2240</v>
      </c>
      <c r="B119" s="1"/>
      <c r="C119" s="30"/>
      <c r="D119" s="9"/>
      <c r="E119" s="24">
        <v>1400</v>
      </c>
      <c r="F119" s="28">
        <v>1079</v>
      </c>
      <c r="G119" s="24"/>
      <c r="H119" s="28"/>
      <c r="I119" s="24">
        <f t="shared" ref="I119" si="57">E119+G119</f>
        <v>1400</v>
      </c>
      <c r="J119" s="10">
        <f t="shared" ref="J119" si="58">F119+H119</f>
        <v>1079</v>
      </c>
    </row>
    <row r="120" spans="1:10" s="2" customFormat="1" ht="16.5" thickBot="1" x14ac:dyDescent="0.3">
      <c r="A120" s="5" t="s">
        <v>7</v>
      </c>
      <c r="B120" s="1"/>
      <c r="C120" s="38"/>
      <c r="D120" s="39"/>
      <c r="E120" s="21">
        <f>SUM(E119:E119)</f>
        <v>1400</v>
      </c>
      <c r="F120" s="21">
        <f>SUM(F119:F119)</f>
        <v>1079</v>
      </c>
      <c r="G120" s="21">
        <f>SUM(G119:G119)</f>
        <v>0</v>
      </c>
      <c r="H120" s="21">
        <f>SUM(H119:H119)</f>
        <v>0</v>
      </c>
      <c r="I120" s="21">
        <f>SUM(I119:I119)</f>
        <v>1400</v>
      </c>
      <c r="J120" s="21">
        <f>SUM(J118:J119)</f>
        <v>1079</v>
      </c>
    </row>
    <row r="121" spans="1:10" s="20" customFormat="1" ht="35.25" customHeight="1" thickBot="1" x14ac:dyDescent="0.3">
      <c r="A121" s="18" t="s">
        <v>62</v>
      </c>
      <c r="B121" s="27" t="s">
        <v>64</v>
      </c>
      <c r="C121" s="35" t="s">
        <v>63</v>
      </c>
      <c r="D121" s="36"/>
      <c r="E121" s="36"/>
      <c r="F121" s="36"/>
      <c r="G121" s="36"/>
      <c r="H121" s="36"/>
      <c r="I121" s="36"/>
      <c r="J121" s="37"/>
    </row>
    <row r="122" spans="1:10" s="2" customFormat="1" ht="16.5" thickBot="1" x14ac:dyDescent="0.3">
      <c r="A122" s="3">
        <v>2240</v>
      </c>
      <c r="B122" s="1"/>
      <c r="C122" s="30"/>
      <c r="D122" s="9"/>
      <c r="E122" s="24">
        <v>30</v>
      </c>
      <c r="F122" s="28">
        <v>27.5</v>
      </c>
      <c r="G122" s="24"/>
      <c r="H122" s="28"/>
      <c r="I122" s="24">
        <f t="shared" ref="I122" si="59">E122+G122</f>
        <v>30</v>
      </c>
      <c r="J122" s="10">
        <f t="shared" ref="J122" si="60">F122+H122</f>
        <v>27.5</v>
      </c>
    </row>
    <row r="123" spans="1:10" s="2" customFormat="1" ht="16.5" thickBot="1" x14ac:dyDescent="0.3">
      <c r="A123" s="5" t="s">
        <v>7</v>
      </c>
      <c r="B123" s="1"/>
      <c r="C123" s="38"/>
      <c r="D123" s="39"/>
      <c r="E123" s="21">
        <f>SUM(E122:E122)</f>
        <v>30</v>
      </c>
      <c r="F123" s="21">
        <f>SUM(F122:F122)</f>
        <v>27.5</v>
      </c>
      <c r="G123" s="21">
        <f>SUM(G122:G122)</f>
        <v>0</v>
      </c>
      <c r="H123" s="21">
        <f>SUM(H122:H122)</f>
        <v>0</v>
      </c>
      <c r="I123" s="21">
        <f>SUM(I122:I122)</f>
        <v>30</v>
      </c>
      <c r="J123" s="21">
        <f>SUM(J121:J122)</f>
        <v>27.5</v>
      </c>
    </row>
    <row r="124" spans="1:10" s="20" customFormat="1" ht="35.25" customHeight="1" thickBot="1" x14ac:dyDescent="0.3">
      <c r="A124" s="18" t="s">
        <v>65</v>
      </c>
      <c r="B124" s="27" t="s">
        <v>67</v>
      </c>
      <c r="C124" s="35" t="s">
        <v>66</v>
      </c>
      <c r="D124" s="36"/>
      <c r="E124" s="36"/>
      <c r="F124" s="36"/>
      <c r="G124" s="36"/>
      <c r="H124" s="36"/>
      <c r="I124" s="36"/>
      <c r="J124" s="37"/>
    </row>
    <row r="125" spans="1:10" s="2" customFormat="1" ht="16.5" thickBot="1" x14ac:dyDescent="0.3">
      <c r="A125" s="3">
        <v>2282</v>
      </c>
      <c r="B125" s="1"/>
      <c r="C125" s="30"/>
      <c r="D125" s="9"/>
      <c r="E125" s="24">
        <v>500</v>
      </c>
      <c r="F125" s="28">
        <v>460.6</v>
      </c>
      <c r="G125" s="24"/>
      <c r="H125" s="28"/>
      <c r="I125" s="24">
        <f t="shared" ref="I125" si="61">E125+G125</f>
        <v>500</v>
      </c>
      <c r="J125" s="10">
        <f t="shared" ref="J125" si="62">F125+H125</f>
        <v>460.6</v>
      </c>
    </row>
    <row r="126" spans="1:10" s="2" customFormat="1" ht="16.5" thickBot="1" x14ac:dyDescent="0.3">
      <c r="A126" s="5" t="s">
        <v>7</v>
      </c>
      <c r="B126" s="1"/>
      <c r="C126" s="38"/>
      <c r="D126" s="39"/>
      <c r="E126" s="21">
        <f>SUM(E125:E125)</f>
        <v>500</v>
      </c>
      <c r="F126" s="21">
        <f>SUM(F125:F125)</f>
        <v>460.6</v>
      </c>
      <c r="G126" s="21">
        <f>SUM(G125:G125)</f>
        <v>0</v>
      </c>
      <c r="H126" s="21">
        <f>SUM(H125:H125)</f>
        <v>0</v>
      </c>
      <c r="I126" s="21">
        <f>SUM(I125:I125)</f>
        <v>500</v>
      </c>
      <c r="J126" s="21">
        <f>SUM(J124:J125)</f>
        <v>460.6</v>
      </c>
    </row>
    <row r="127" spans="1:10" s="20" customFormat="1" ht="35.25" customHeight="1" thickBot="1" x14ac:dyDescent="0.3">
      <c r="A127" s="18" t="s">
        <v>68</v>
      </c>
      <c r="B127" s="27" t="s">
        <v>64</v>
      </c>
      <c r="C127" s="35" t="s">
        <v>69</v>
      </c>
      <c r="D127" s="36"/>
      <c r="E127" s="36"/>
      <c r="F127" s="36"/>
      <c r="G127" s="36"/>
      <c r="H127" s="36"/>
      <c r="I127" s="36"/>
      <c r="J127" s="37"/>
    </row>
    <row r="128" spans="1:10" s="2" customFormat="1" ht="16.5" thickBot="1" x14ac:dyDescent="0.3">
      <c r="A128" s="3">
        <v>2240</v>
      </c>
      <c r="B128" s="1"/>
      <c r="C128" s="30"/>
      <c r="D128" s="9"/>
      <c r="E128" s="24">
        <v>50</v>
      </c>
      <c r="F128" s="28">
        <v>20</v>
      </c>
      <c r="G128" s="24"/>
      <c r="H128" s="28"/>
      <c r="I128" s="24">
        <f t="shared" ref="I128" si="63">E128+G128</f>
        <v>50</v>
      </c>
      <c r="J128" s="10">
        <f t="shared" ref="J128" si="64">F128+H128</f>
        <v>20</v>
      </c>
    </row>
    <row r="129" spans="1:10" s="2" customFormat="1" ht="16.5" thickBot="1" x14ac:dyDescent="0.3">
      <c r="A129" s="5" t="s">
        <v>7</v>
      </c>
      <c r="B129" s="1"/>
      <c r="C129" s="38"/>
      <c r="D129" s="39"/>
      <c r="E129" s="21">
        <f>SUM(E128:E128)</f>
        <v>50</v>
      </c>
      <c r="F129" s="21">
        <f>SUM(F128:F128)</f>
        <v>20</v>
      </c>
      <c r="G129" s="21">
        <f>SUM(G128:G128)</f>
        <v>0</v>
      </c>
      <c r="H129" s="21">
        <f>SUM(H128:H128)</f>
        <v>0</v>
      </c>
      <c r="I129" s="21">
        <f>SUM(I128:I128)</f>
        <v>50</v>
      </c>
      <c r="J129" s="21">
        <f>SUM(J127:J128)</f>
        <v>20</v>
      </c>
    </row>
    <row r="130" spans="1:10" s="20" customFormat="1" ht="35.25" customHeight="1" thickBot="1" x14ac:dyDescent="0.3">
      <c r="A130" s="18" t="s">
        <v>70</v>
      </c>
      <c r="B130" s="27" t="s">
        <v>64</v>
      </c>
      <c r="C130" s="35" t="s">
        <v>71</v>
      </c>
      <c r="D130" s="36"/>
      <c r="E130" s="36"/>
      <c r="F130" s="36"/>
      <c r="G130" s="36"/>
      <c r="H130" s="36"/>
      <c r="I130" s="36"/>
      <c r="J130" s="37"/>
    </row>
    <row r="131" spans="1:10" s="2" customFormat="1" ht="16.5" thickBot="1" x14ac:dyDescent="0.3">
      <c r="A131" s="3">
        <v>2800</v>
      </c>
      <c r="B131" s="1"/>
      <c r="C131" s="30"/>
      <c r="D131" s="9"/>
      <c r="E131" s="24">
        <v>1197</v>
      </c>
      <c r="F131" s="28">
        <v>1195.9000000000001</v>
      </c>
      <c r="G131" s="24"/>
      <c r="H131" s="28"/>
      <c r="I131" s="24">
        <f t="shared" ref="I131" si="65">E131+G131</f>
        <v>1197</v>
      </c>
      <c r="J131" s="10">
        <f t="shared" ref="J131" si="66">F131+H131</f>
        <v>1195.9000000000001</v>
      </c>
    </row>
    <row r="132" spans="1:10" s="2" customFormat="1" ht="16.5" thickBot="1" x14ac:dyDescent="0.3">
      <c r="A132" s="5" t="s">
        <v>7</v>
      </c>
      <c r="B132" s="1"/>
      <c r="C132" s="38"/>
      <c r="D132" s="39"/>
      <c r="E132" s="21">
        <f>SUM(E131:E131)</f>
        <v>1197</v>
      </c>
      <c r="F132" s="21">
        <f>SUM(F131:F131)</f>
        <v>1195.9000000000001</v>
      </c>
      <c r="G132" s="21">
        <f>SUM(G131:G131)</f>
        <v>0</v>
      </c>
      <c r="H132" s="21">
        <f>SUM(H131:H131)</f>
        <v>0</v>
      </c>
      <c r="I132" s="21">
        <f>SUM(I131:I131)</f>
        <v>1197</v>
      </c>
      <c r="J132" s="21">
        <f>SUM(J130:J131)</f>
        <v>1195.9000000000001</v>
      </c>
    </row>
    <row r="133" spans="1:10" s="20" customFormat="1" ht="35.25" customHeight="1" thickBot="1" x14ac:dyDescent="0.3">
      <c r="A133" s="18" t="s">
        <v>72</v>
      </c>
      <c r="B133" s="27" t="s">
        <v>64</v>
      </c>
      <c r="C133" s="35" t="s">
        <v>73</v>
      </c>
      <c r="D133" s="36"/>
      <c r="E133" s="36"/>
      <c r="F133" s="36"/>
      <c r="G133" s="36"/>
      <c r="H133" s="36"/>
      <c r="I133" s="36"/>
      <c r="J133" s="37"/>
    </row>
    <row r="134" spans="1:10" s="2" customFormat="1" ht="16.5" thickBot="1" x14ac:dyDescent="0.3">
      <c r="A134" s="3">
        <v>2240</v>
      </c>
      <c r="B134" s="1"/>
      <c r="C134" s="30"/>
      <c r="D134" s="9"/>
      <c r="E134" s="24">
        <v>657.9</v>
      </c>
      <c r="F134" s="28">
        <v>623.6</v>
      </c>
      <c r="G134" s="24"/>
      <c r="H134" s="28"/>
      <c r="I134" s="24">
        <f t="shared" ref="I134" si="67">E134+G134</f>
        <v>657.9</v>
      </c>
      <c r="J134" s="10">
        <f t="shared" ref="J134" si="68">F134+H134</f>
        <v>623.6</v>
      </c>
    </row>
    <row r="135" spans="1:10" s="2" customFormat="1" ht="16.5" thickBot="1" x14ac:dyDescent="0.3">
      <c r="A135" s="5" t="s">
        <v>7</v>
      </c>
      <c r="B135" s="1"/>
      <c r="C135" s="38"/>
      <c r="D135" s="39"/>
      <c r="E135" s="21">
        <f>SUM(E134:E134)</f>
        <v>657.9</v>
      </c>
      <c r="F135" s="21">
        <f>SUM(F134:F134)</f>
        <v>623.6</v>
      </c>
      <c r="G135" s="21">
        <f>SUM(G134:G134)</f>
        <v>0</v>
      </c>
      <c r="H135" s="21">
        <f>SUM(H134:H134)</f>
        <v>0</v>
      </c>
      <c r="I135" s="21">
        <f>SUM(I134:I134)</f>
        <v>657.9</v>
      </c>
      <c r="J135" s="21">
        <f>SUM(J133:J134)</f>
        <v>623.6</v>
      </c>
    </row>
    <row r="136" spans="1:10" s="20" customFormat="1" ht="16.5" thickBot="1" x14ac:dyDescent="0.3">
      <c r="A136" s="18" t="s">
        <v>74</v>
      </c>
      <c r="B136" s="27" t="s">
        <v>76</v>
      </c>
      <c r="C136" s="35" t="s">
        <v>75</v>
      </c>
      <c r="D136" s="36"/>
      <c r="E136" s="36"/>
      <c r="F136" s="36"/>
      <c r="G136" s="36"/>
      <c r="H136" s="36"/>
      <c r="I136" s="36"/>
      <c r="J136" s="37"/>
    </row>
    <row r="137" spans="1:10" s="2" customFormat="1" ht="16.5" thickBot="1" x14ac:dyDescent="0.3">
      <c r="A137" s="3">
        <v>2210</v>
      </c>
      <c r="B137" s="1"/>
      <c r="C137" s="30"/>
      <c r="D137" s="9"/>
      <c r="E137" s="24">
        <v>50</v>
      </c>
      <c r="F137" s="28">
        <v>50</v>
      </c>
      <c r="G137" s="24"/>
      <c r="H137" s="28"/>
      <c r="I137" s="24">
        <f t="shared" ref="I137:I139" si="69">E137+G137</f>
        <v>50</v>
      </c>
      <c r="J137" s="10">
        <f t="shared" ref="J137:J139" si="70">F137+H137</f>
        <v>50</v>
      </c>
    </row>
    <row r="138" spans="1:10" s="2" customFormat="1" ht="16.5" thickBot="1" x14ac:dyDescent="0.3">
      <c r="A138" s="3">
        <v>2240</v>
      </c>
      <c r="B138" s="1"/>
      <c r="C138" s="30"/>
      <c r="D138" s="9"/>
      <c r="E138" s="24">
        <v>276</v>
      </c>
      <c r="F138" s="28">
        <v>273</v>
      </c>
      <c r="G138" s="24"/>
      <c r="H138" s="28"/>
      <c r="I138" s="24">
        <f t="shared" ref="I138" si="71">E138+G138</f>
        <v>276</v>
      </c>
      <c r="J138" s="10">
        <f t="shared" ref="J138" si="72">F138+H138</f>
        <v>273</v>
      </c>
    </row>
    <row r="139" spans="1:10" s="2" customFormat="1" ht="16.5" thickBot="1" x14ac:dyDescent="0.3">
      <c r="A139" s="3">
        <v>2282</v>
      </c>
      <c r="B139" s="1"/>
      <c r="C139" s="30"/>
      <c r="D139" s="9"/>
      <c r="E139" s="24">
        <v>5</v>
      </c>
      <c r="F139" s="28">
        <v>5</v>
      </c>
      <c r="G139" s="24"/>
      <c r="H139" s="28"/>
      <c r="I139" s="24">
        <f t="shared" si="69"/>
        <v>5</v>
      </c>
      <c r="J139" s="10">
        <f t="shared" si="70"/>
        <v>5</v>
      </c>
    </row>
    <row r="140" spans="1:10" s="2" customFormat="1" ht="16.5" thickBot="1" x14ac:dyDescent="0.3">
      <c r="A140" s="5" t="s">
        <v>7</v>
      </c>
      <c r="B140" s="1"/>
      <c r="C140" s="38"/>
      <c r="D140" s="39"/>
      <c r="E140" s="21">
        <f>SUM(E137:E139)</f>
        <v>331</v>
      </c>
      <c r="F140" s="21">
        <f t="shared" ref="F140" si="73">SUM(F137:F139)</f>
        <v>328</v>
      </c>
      <c r="G140" s="21">
        <f t="shared" ref="G140" si="74">SUM(G137:G139)</f>
        <v>0</v>
      </c>
      <c r="H140" s="21">
        <f t="shared" ref="H140" si="75">SUM(H137:H139)</f>
        <v>0</v>
      </c>
      <c r="I140" s="21">
        <f t="shared" ref="I140" si="76">SUM(I137:I139)</f>
        <v>331</v>
      </c>
      <c r="J140" s="21">
        <f t="shared" ref="J140" si="77">SUM(J136:J139)</f>
        <v>328</v>
      </c>
    </row>
    <row r="141" spans="1:10" s="20" customFormat="1" ht="15.75" customHeight="1" thickBot="1" x14ac:dyDescent="0.3">
      <c r="A141" s="18" t="s">
        <v>79</v>
      </c>
      <c r="B141" s="27" t="s">
        <v>78</v>
      </c>
      <c r="C141" s="35" t="s">
        <v>77</v>
      </c>
      <c r="D141" s="36"/>
      <c r="E141" s="36"/>
      <c r="F141" s="36"/>
      <c r="G141" s="36"/>
      <c r="H141" s="36"/>
      <c r="I141" s="36"/>
      <c r="J141" s="37"/>
    </row>
    <row r="142" spans="1:10" s="2" customFormat="1" ht="16.5" thickBot="1" x14ac:dyDescent="0.3">
      <c r="A142" s="3">
        <v>2210</v>
      </c>
      <c r="B142" s="1"/>
      <c r="C142" s="30"/>
      <c r="D142" s="9"/>
      <c r="E142" s="24">
        <v>7050</v>
      </c>
      <c r="F142" s="28">
        <v>6909.9</v>
      </c>
      <c r="G142" s="24"/>
      <c r="H142" s="28"/>
      <c r="I142" s="24">
        <f t="shared" ref="I142:I143" si="78">E142+G142</f>
        <v>7050</v>
      </c>
      <c r="J142" s="10">
        <f t="shared" ref="J142:J143" si="79">F142+H142</f>
        <v>6909.9</v>
      </c>
    </row>
    <row r="143" spans="1:10" s="2" customFormat="1" ht="16.5" thickBot="1" x14ac:dyDescent="0.3">
      <c r="A143" s="3">
        <v>2240</v>
      </c>
      <c r="B143" s="1"/>
      <c r="C143" s="30"/>
      <c r="D143" s="9"/>
      <c r="E143" s="24">
        <v>100</v>
      </c>
      <c r="F143" s="28">
        <v>19.399999999999999</v>
      </c>
      <c r="G143" s="24"/>
      <c r="H143" s="28"/>
      <c r="I143" s="24">
        <f t="shared" si="78"/>
        <v>100</v>
      </c>
      <c r="J143" s="10">
        <f t="shared" si="79"/>
        <v>19.399999999999999</v>
      </c>
    </row>
    <row r="144" spans="1:10" s="2" customFormat="1" ht="16.5" thickBot="1" x14ac:dyDescent="0.3">
      <c r="A144" s="5" t="s">
        <v>7</v>
      </c>
      <c r="B144" s="1"/>
      <c r="C144" s="38"/>
      <c r="D144" s="39"/>
      <c r="E144" s="21">
        <f>SUM(E142:E143)</f>
        <v>7150</v>
      </c>
      <c r="F144" s="21">
        <f>SUM(F142:F143)</f>
        <v>6929.2999999999993</v>
      </c>
      <c r="G144" s="21">
        <f>SUM(G142:G143)</f>
        <v>0</v>
      </c>
      <c r="H144" s="21">
        <f>SUM(H142:H143)</f>
        <v>0</v>
      </c>
      <c r="I144" s="21">
        <f>SUM(I142:I143)</f>
        <v>7150</v>
      </c>
      <c r="J144" s="21">
        <f>SUM(J141:J143)</f>
        <v>6929.2999999999993</v>
      </c>
    </row>
    <row r="145" spans="1:10" s="20" customFormat="1" ht="16.5" thickBot="1" x14ac:dyDescent="0.3">
      <c r="A145" s="18" t="s">
        <v>80</v>
      </c>
      <c r="B145" s="27" t="s">
        <v>78</v>
      </c>
      <c r="C145" s="35" t="s">
        <v>81</v>
      </c>
      <c r="D145" s="36"/>
      <c r="E145" s="36"/>
      <c r="F145" s="36"/>
      <c r="G145" s="36"/>
      <c r="H145" s="36"/>
      <c r="I145" s="36"/>
      <c r="J145" s="37"/>
    </row>
    <row r="146" spans="1:10" s="2" customFormat="1" ht="16.5" thickBot="1" x14ac:dyDescent="0.3">
      <c r="A146" s="3">
        <v>2210</v>
      </c>
      <c r="B146" s="1"/>
      <c r="C146" s="30"/>
      <c r="D146" s="9"/>
      <c r="E146" s="24">
        <v>950</v>
      </c>
      <c r="F146" s="28">
        <v>573.70000000000005</v>
      </c>
      <c r="G146" s="24"/>
      <c r="H146" s="28"/>
      <c r="I146" s="24">
        <f t="shared" ref="I146:I148" si="80">E146+G146</f>
        <v>950</v>
      </c>
      <c r="J146" s="10">
        <f t="shared" ref="J146:J148" si="81">F146+H146</f>
        <v>573.70000000000005</v>
      </c>
    </row>
    <row r="147" spans="1:10" s="2" customFormat="1" ht="16.5" thickBot="1" x14ac:dyDescent="0.3">
      <c r="A147" s="3">
        <v>2240</v>
      </c>
      <c r="B147" s="1"/>
      <c r="C147" s="30"/>
      <c r="D147" s="9"/>
      <c r="E147" s="24">
        <v>50</v>
      </c>
      <c r="F147" s="28">
        <v>48</v>
      </c>
      <c r="G147" s="24"/>
      <c r="H147" s="28"/>
      <c r="I147" s="24">
        <f t="shared" si="80"/>
        <v>50</v>
      </c>
      <c r="J147" s="10">
        <f t="shared" si="81"/>
        <v>48</v>
      </c>
    </row>
    <row r="148" spans="1:10" s="2" customFormat="1" ht="16.5" thickBot="1" x14ac:dyDescent="0.3">
      <c r="A148" s="3">
        <v>3110</v>
      </c>
      <c r="B148" s="1"/>
      <c r="C148" s="30"/>
      <c r="D148" s="9"/>
      <c r="E148" s="24"/>
      <c r="F148" s="28"/>
      <c r="G148" s="24">
        <v>11530</v>
      </c>
      <c r="H148" s="28">
        <v>7794.7</v>
      </c>
      <c r="I148" s="24">
        <f t="shared" si="80"/>
        <v>11530</v>
      </c>
      <c r="J148" s="10">
        <f t="shared" si="81"/>
        <v>7794.7</v>
      </c>
    </row>
    <row r="149" spans="1:10" s="2" customFormat="1" ht="16.5" thickBot="1" x14ac:dyDescent="0.3">
      <c r="A149" s="5" t="s">
        <v>7</v>
      </c>
      <c r="B149" s="1"/>
      <c r="C149" s="38"/>
      <c r="D149" s="39"/>
      <c r="E149" s="21">
        <f>SUM(E146:E148)</f>
        <v>1000</v>
      </c>
      <c r="F149" s="21">
        <f t="shared" ref="F149" si="82">SUM(F146:F148)</f>
        <v>621.70000000000005</v>
      </c>
      <c r="G149" s="21">
        <f t="shared" ref="G149" si="83">SUM(G146:G148)</f>
        <v>11530</v>
      </c>
      <c r="H149" s="21">
        <f t="shared" ref="H149" si="84">SUM(H146:H148)</f>
        <v>7794.7</v>
      </c>
      <c r="I149" s="21">
        <f t="shared" ref="I149" si="85">SUM(I146:I148)</f>
        <v>12530</v>
      </c>
      <c r="J149" s="21">
        <f t="shared" ref="J149" si="86">SUM(J145:J148)</f>
        <v>8416.4</v>
      </c>
    </row>
    <row r="150" spans="1:10" s="20" customFormat="1" ht="33" customHeight="1" thickBot="1" x14ac:dyDescent="0.3">
      <c r="A150" s="18" t="s">
        <v>84</v>
      </c>
      <c r="B150" s="27" t="s">
        <v>83</v>
      </c>
      <c r="C150" s="35" t="s">
        <v>82</v>
      </c>
      <c r="D150" s="36"/>
      <c r="E150" s="36"/>
      <c r="F150" s="36"/>
      <c r="G150" s="36"/>
      <c r="H150" s="36"/>
      <c r="I150" s="36"/>
      <c r="J150" s="37"/>
    </row>
    <row r="151" spans="1:10" s="2" customFormat="1" ht="16.5" thickBot="1" x14ac:dyDescent="0.3">
      <c r="A151" s="3">
        <v>4113</v>
      </c>
      <c r="B151" s="1"/>
      <c r="C151" s="30"/>
      <c r="D151" s="9"/>
      <c r="E151" s="24"/>
      <c r="F151" s="28"/>
      <c r="G151" s="24">
        <v>3</v>
      </c>
      <c r="H151" s="28">
        <v>0</v>
      </c>
      <c r="I151" s="24">
        <f t="shared" ref="I151" si="87">E151+G151</f>
        <v>3</v>
      </c>
      <c r="J151" s="10">
        <f t="shared" ref="J151" si="88">F151+H151</f>
        <v>0</v>
      </c>
    </row>
    <row r="152" spans="1:10" s="2" customFormat="1" ht="16.5" thickBot="1" x14ac:dyDescent="0.3">
      <c r="A152" s="5" t="s">
        <v>7</v>
      </c>
      <c r="B152" s="1"/>
      <c r="C152" s="38"/>
      <c r="D152" s="39"/>
      <c r="E152" s="21">
        <f>SUM(E151:E151)</f>
        <v>0</v>
      </c>
      <c r="F152" s="21">
        <f>SUM(F151:F151)</f>
        <v>0</v>
      </c>
      <c r="G152" s="21">
        <f>SUM(G151:G151)</f>
        <v>3</v>
      </c>
      <c r="H152" s="21">
        <f>SUM(H151:H151)</f>
        <v>0</v>
      </c>
      <c r="I152" s="21">
        <f>SUM(I151:I151)</f>
        <v>3</v>
      </c>
      <c r="J152" s="21">
        <f>SUM(J150:J151)</f>
        <v>0</v>
      </c>
    </row>
    <row r="153" spans="1:10" s="2" customFormat="1" ht="16.5" thickBot="1" x14ac:dyDescent="0.3">
      <c r="A153" s="5" t="s">
        <v>9</v>
      </c>
      <c r="B153" s="6"/>
      <c r="C153" s="51"/>
      <c r="D153" s="52"/>
      <c r="E153" s="21">
        <f>E46+E51+E55+E58+E61+E64+E75+E78+E81+E89+E93+E96+E99+E102+E105+E108+E111+E113+E117+E120+E123+E126+E129+E132+E135+E140+E144+E149+E152</f>
        <v>81662.799999999974</v>
      </c>
      <c r="F153" s="31">
        <f t="shared" ref="F153" si="89">F46+F51+F55+F58+F61+F64+F75+F78+F81+F89+F93+F96+F99+F102+F105+F108+F111+F113+F117+F120+F123+F126+F129+F132+F135+F140+F144+F149+F152</f>
        <v>78415.10000000002</v>
      </c>
      <c r="G153" s="31">
        <f>G46+G51+G55+G58+G61+G64+G75+G78+G81+G89+G93+G96+G99+G102+G105+G108+G111+G113+G117+G120+G123+G126+G129+G132+G135+G140+G144+G149+G152</f>
        <v>23156</v>
      </c>
      <c r="H153" s="31">
        <f t="shared" ref="H153:J153" si="90">H46+H51+H55+H58+H61+H64+H75+H78+H81+H89+H93+H96+H99+H102+H105+H108+H111+H113+H117+H120+H123+H126+H129+H132+H135+H140+H144+H149+H152</f>
        <v>17634.7</v>
      </c>
      <c r="I153" s="21">
        <f t="shared" si="90"/>
        <v>104818.79999999997</v>
      </c>
      <c r="J153" s="31">
        <f t="shared" si="90"/>
        <v>96049.8</v>
      </c>
    </row>
    <row r="154" spans="1:10" s="2" customFormat="1" ht="15.75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</row>
    <row r="155" spans="1:10" s="2" customFormat="1" ht="15.75" x14ac:dyDescent="0.25">
      <c r="A155" s="32"/>
    </row>
    <row r="156" spans="1:10" s="20" customFormat="1" ht="15.75" x14ac:dyDescent="0.25">
      <c r="A156" s="33" t="s">
        <v>86</v>
      </c>
    </row>
    <row r="157" spans="1:10" s="34" customFormat="1" ht="15.75" x14ac:dyDescent="0.25">
      <c r="A157" s="33" t="s">
        <v>85</v>
      </c>
    </row>
    <row r="158" spans="1:10" s="34" customFormat="1" ht="15.75" x14ac:dyDescent="0.25">
      <c r="A158" s="33"/>
    </row>
    <row r="159" spans="1:10" s="34" customFormat="1" ht="15.75" x14ac:dyDescent="0.25">
      <c r="A159" s="33"/>
      <c r="E159" s="20"/>
      <c r="F159" s="20"/>
      <c r="G159" s="20"/>
      <c r="H159" s="20"/>
      <c r="I159" s="20"/>
    </row>
    <row r="160" spans="1:10" s="34" customFormat="1" ht="15.75" x14ac:dyDescent="0.25">
      <c r="A160" s="33" t="s">
        <v>87</v>
      </c>
    </row>
    <row r="161" spans="1:1" s="34" customFormat="1" ht="15.75" x14ac:dyDescent="0.25">
      <c r="A161" s="33" t="s">
        <v>88</v>
      </c>
    </row>
    <row r="162" spans="1:1" ht="15.75" x14ac:dyDescent="0.25">
      <c r="A162" s="33" t="s">
        <v>85</v>
      </c>
    </row>
  </sheetData>
  <mergeCells count="121">
    <mergeCell ref="J11:J12"/>
    <mergeCell ref="C13:D13"/>
    <mergeCell ref="C14:D14"/>
    <mergeCell ref="C10:D10"/>
    <mergeCell ref="A11:D12"/>
    <mergeCell ref="E11:E12"/>
    <mergeCell ref="F11:F12"/>
    <mergeCell ref="G11:G12"/>
    <mergeCell ref="A6:A9"/>
    <mergeCell ref="B6:B9"/>
    <mergeCell ref="C6:D9"/>
    <mergeCell ref="E6:F6"/>
    <mergeCell ref="G6:H6"/>
    <mergeCell ref="I6:J6"/>
    <mergeCell ref="C19:D19"/>
    <mergeCell ref="C20:D20"/>
    <mergeCell ref="C22:D22"/>
    <mergeCell ref="C16:D16"/>
    <mergeCell ref="C17:D17"/>
    <mergeCell ref="C18:D18"/>
    <mergeCell ref="C15:D15"/>
    <mergeCell ref="H11:H12"/>
    <mergeCell ref="I11:I12"/>
    <mergeCell ref="C36:D36"/>
    <mergeCell ref="C37:D37"/>
    <mergeCell ref="C31:J31"/>
    <mergeCell ref="C32:J32"/>
    <mergeCell ref="C33:D33"/>
    <mergeCell ref="C34:D34"/>
    <mergeCell ref="C25:D25"/>
    <mergeCell ref="C26:D26"/>
    <mergeCell ref="C23:D23"/>
    <mergeCell ref="C24:D24"/>
    <mergeCell ref="C153:D153"/>
    <mergeCell ref="C149:D149"/>
    <mergeCell ref="C145:J145"/>
    <mergeCell ref="C65:J65"/>
    <mergeCell ref="C66:D66"/>
    <mergeCell ref="C67:D67"/>
    <mergeCell ref="C68:D68"/>
    <mergeCell ref="C58:D58"/>
    <mergeCell ref="C59:J59"/>
    <mergeCell ref="C51:D51"/>
    <mergeCell ref="C55:D55"/>
    <mergeCell ref="C61:D61"/>
    <mergeCell ref="C62:J62"/>
    <mergeCell ref="C64:D64"/>
    <mergeCell ref="A1:J4"/>
    <mergeCell ref="E7:E9"/>
    <mergeCell ref="F7:F9"/>
    <mergeCell ref="G7:G9"/>
    <mergeCell ref="H7:H9"/>
    <mergeCell ref="I7:I9"/>
    <mergeCell ref="J7:J9"/>
    <mergeCell ref="C52:J52"/>
    <mergeCell ref="C56:J56"/>
    <mergeCell ref="C45:D45"/>
    <mergeCell ref="C46:D46"/>
    <mergeCell ref="C47:J47"/>
    <mergeCell ref="C42:D42"/>
    <mergeCell ref="C43:D43"/>
    <mergeCell ref="C44:D44"/>
    <mergeCell ref="C38:D38"/>
    <mergeCell ref="C39:D39"/>
    <mergeCell ref="C40:D40"/>
    <mergeCell ref="C35:D35"/>
    <mergeCell ref="C78:D78"/>
    <mergeCell ref="C75:D75"/>
    <mergeCell ref="C76:J76"/>
    <mergeCell ref="C79:J79"/>
    <mergeCell ref="C69:D69"/>
    <mergeCell ref="C70:D70"/>
    <mergeCell ref="C71:D71"/>
    <mergeCell ref="C72:D72"/>
    <mergeCell ref="C73:D73"/>
    <mergeCell ref="C74:D74"/>
    <mergeCell ref="C86:D86"/>
    <mergeCell ref="C87:D87"/>
    <mergeCell ref="C88:D88"/>
    <mergeCell ref="C89:D89"/>
    <mergeCell ref="C81:D81"/>
    <mergeCell ref="C82:J82"/>
    <mergeCell ref="C83:D83"/>
    <mergeCell ref="C84:D84"/>
    <mergeCell ref="C85:D85"/>
    <mergeCell ref="C100:J100"/>
    <mergeCell ref="C102:D102"/>
    <mergeCell ref="C103:J103"/>
    <mergeCell ref="C105:D105"/>
    <mergeCell ref="C106:J106"/>
    <mergeCell ref="C108:D108"/>
    <mergeCell ref="C90:J90"/>
    <mergeCell ref="C93:D93"/>
    <mergeCell ref="C94:J94"/>
    <mergeCell ref="C96:D96"/>
    <mergeCell ref="C97:J97"/>
    <mergeCell ref="C99:D99"/>
    <mergeCell ref="C118:J118"/>
    <mergeCell ref="C120:D120"/>
    <mergeCell ref="C121:J121"/>
    <mergeCell ref="C123:D123"/>
    <mergeCell ref="C124:J124"/>
    <mergeCell ref="C126:D126"/>
    <mergeCell ref="C109:J109"/>
    <mergeCell ref="C111:D111"/>
    <mergeCell ref="C112:J112"/>
    <mergeCell ref="C114:D114"/>
    <mergeCell ref="C115:J115"/>
    <mergeCell ref="C117:D117"/>
    <mergeCell ref="C136:J136"/>
    <mergeCell ref="C140:D140"/>
    <mergeCell ref="C141:J141"/>
    <mergeCell ref="C144:D144"/>
    <mergeCell ref="C150:J150"/>
    <mergeCell ref="C152:D152"/>
    <mergeCell ref="C127:J127"/>
    <mergeCell ref="C129:D129"/>
    <mergeCell ref="C130:J130"/>
    <mergeCell ref="C132:D132"/>
    <mergeCell ref="C133:J133"/>
    <mergeCell ref="C135:D1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2025-03-05T09:32:52Z</dcterms:modified>
</cp:coreProperties>
</file>